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90" windowWidth="24915" windowHeight="12525" activeTab="1"/>
  </bookViews>
  <sheets>
    <sheet name="Staff 6-2" sheetId="1" r:id="rId1"/>
    <sheet name="Summary" sheetId="11" r:id="rId2"/>
    <sheet name="Summary of Premises by RL - Grs" sheetId="7" r:id="rId3"/>
    <sheet name="Summary of Premises by RL - Net" sheetId="8" r:id="rId4"/>
    <sheet name="Summary of Premises by RL - Dep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>[1]Sheet1!$A$39</definedName>
    <definedName name="\A">[1]Sheet1!$A$3</definedName>
    <definedName name="\c">[1]Sheet1!$IU$8068</definedName>
    <definedName name="\D">[1]Sheet1!$A$45</definedName>
    <definedName name="\P">[1]Sheet1!$A$58</definedName>
    <definedName name="\r">[1]Sheet1!$IN$2055</definedName>
    <definedName name="\s">[1]Sheet1!#REF!</definedName>
    <definedName name="____AST0121">[2]Sheet1!$A$1</definedName>
    <definedName name="____AST012110">[2]Sheet1!$A$2</definedName>
    <definedName name="____AST012120">[2]Sheet1!$A$3</definedName>
    <definedName name="____AST0122">[2]Sheet1!$A$4</definedName>
    <definedName name="____AST012211">[2]Sheet1!$A$5</definedName>
    <definedName name="____AST012215">[2]Sheet1!$A$6</definedName>
    <definedName name="____AST012221">[2]Sheet1!$A$7</definedName>
    <definedName name="____AST012290">[2]Sheet1!$A$8</definedName>
    <definedName name="____AST0123">[2]Sheet1!$A$9</definedName>
    <definedName name="____AST012301">[2]Sheet1!$A$10</definedName>
    <definedName name="____AST012310">[2]Sheet1!$A$11</definedName>
    <definedName name="____AST012311">[2]Sheet1!$A$12</definedName>
    <definedName name="____AST012312">[2]Sheet1!$A$13</definedName>
    <definedName name="____AST012314">[2]Sheet1!$A$14</definedName>
    <definedName name="____AST012315">[2]Sheet1!$A$15</definedName>
    <definedName name="____AST012316">[2]Sheet1!$A$16</definedName>
    <definedName name="____AST012317">[2]Sheet1!$A$17</definedName>
    <definedName name="____AST012319">[2]Sheet1!$A$18</definedName>
    <definedName name="____AST012320">[2]Sheet1!$A$19</definedName>
    <definedName name="____AST012322">[2]Sheet1!$A$20</definedName>
    <definedName name="____AST012323">[2]Sheet1!$A$21</definedName>
    <definedName name="____AST012324">[2]Sheet1!$A$22</definedName>
    <definedName name="____AST0124">[2]Sheet1!$A$23</definedName>
    <definedName name="____AST012400">[2]Sheet1!$A$24</definedName>
    <definedName name="____AST012411">[2]Sheet1!$A$25</definedName>
    <definedName name="____AST012412">[2]Sheet1!$A$26</definedName>
    <definedName name="____AST012414">[2]Sheet1!$A$27</definedName>
    <definedName name="____AST012415">[2]Sheet1!$A$28</definedName>
    <definedName name="____AST012450">[2]Sheet1!$A$29</definedName>
    <definedName name="____AST0126">[2]Sheet1!$A$30</definedName>
    <definedName name="____AST012611">[2]Sheet1!$A$31</definedName>
    <definedName name="____AST012612">[2]Sheet1!$A$32</definedName>
    <definedName name="____AST012613">[2]Sheet1!$A$33</definedName>
    <definedName name="____AST012614">[2]Sheet1!$A$34</definedName>
    <definedName name="____AST012615">[2]Sheet1!$A$35</definedName>
    <definedName name="____AST0128">[2]Sheet1!$A$36</definedName>
    <definedName name="____AST012811">[2]Sheet1!$A$37</definedName>
    <definedName name="____AST012815">[2]Sheet1!$A$38</definedName>
    <definedName name="____AST012816">[2]Sheet1!$A$39</definedName>
    <definedName name="____AST012840">[2]Sheet1!$A$40</definedName>
    <definedName name="____AST016590">[2]Sheet1!$A$41</definedName>
    <definedName name="____AST018201">[2]Sheet1!$A$42</definedName>
    <definedName name="____AST018202">[2]Sheet1!$A$43</definedName>
    <definedName name="____AST018203">[2]Sheet1!$A$44</definedName>
    <definedName name="____AST018204">[2]Sheet1!$A$45</definedName>
    <definedName name="____AST018221">[2]Sheet1!$A$46</definedName>
    <definedName name="____AST018230">[2]Sheet1!$A$47</definedName>
    <definedName name="____AST018231">[2]Sheet1!$A$48</definedName>
    <definedName name="____AST018232">[2]Sheet1!$A$49</definedName>
    <definedName name="____AST018233">[2]Sheet1!$A$50</definedName>
    <definedName name="____AST018234">[2]Sheet1!$A$51</definedName>
    <definedName name="____AST018235">[2]Sheet1!$A$52</definedName>
    <definedName name="____AST018236">[2]Sheet1!$A$53</definedName>
    <definedName name="____AST018237">[2]Sheet1!$A$54</definedName>
    <definedName name="____AST018238">[2]Sheet1!$A$55</definedName>
    <definedName name="____AST018288">[2]Sheet1!$A$56</definedName>
    <definedName name="____AST018289">[2]Sheet1!$A$57</definedName>
    <definedName name="____AST018611">[2]Sheet1!$A$58</definedName>
    <definedName name="____AST018614">[2]Sheet1!$A$59</definedName>
    <definedName name="____AST018617">[2]Sheet1!$A$60</definedName>
    <definedName name="____AST018619">[2]Sheet1!$A$61</definedName>
    <definedName name="____AST018620">[2]Sheet1!$A$62</definedName>
    <definedName name="____AST018621">[2]Sheet1!$A$63</definedName>
    <definedName name="____AST018622">[2]Sheet1!$A$64</definedName>
    <definedName name="____AST018625">[2]Sheet1!$A$65</definedName>
    <definedName name="____AST018627">[2]Sheet1!$A$66</definedName>
    <definedName name="____AST018631">[2]Sheet1!$A$67</definedName>
    <definedName name="____AST018632">[2]Sheet1!$A$68</definedName>
    <definedName name="____AST018633">[2]Sheet1!$A$69</definedName>
    <definedName name="____AST018634">[2]Sheet1!$A$70</definedName>
    <definedName name="____AST018635">[2]Sheet1!$A$71</definedName>
    <definedName name="____AST018636">[2]Sheet1!$A$72</definedName>
    <definedName name="____AST018637">[2]Sheet1!$A$73</definedName>
    <definedName name="____AST018638">[2]Sheet1!$A$74</definedName>
    <definedName name="____AST018639">[2]Sheet1!$A$75</definedName>
    <definedName name="____AST018640">[2]Sheet1!$A$76</definedName>
    <definedName name="____AST018641">[2]Sheet1!$A$77</definedName>
    <definedName name="____AST018650">[2]Sheet1!$A$78</definedName>
    <definedName name="____AST018651">[2]Sheet1!$A$79</definedName>
    <definedName name="____AST018655">[2]Sheet1!$A$80</definedName>
    <definedName name="____AST018657">[2]Sheet1!$A$81</definedName>
    <definedName name="____AST018664">[2]Sheet1!$A$82</definedName>
    <definedName name="____AST018668">[2]Sheet1!$A$83</definedName>
    <definedName name="____AST018669">[2]Sheet1!$A$84</definedName>
    <definedName name="____AST018670">[2]Sheet1!$A$85</definedName>
    <definedName name="____AST018672">[2]Sheet1!$A$86</definedName>
    <definedName name="____AST018674">[2]Sheet1!$A$87</definedName>
    <definedName name="____AST018675">[2]Sheet1!$A$88</definedName>
    <definedName name="____AST018677">[2]Sheet1!$A$89</definedName>
    <definedName name="____AST018678">[2]Sheet1!$A$90</definedName>
    <definedName name="____AST018680">[2]Sheet1!$A$91</definedName>
    <definedName name="____AST0190">[2]Sheet1!$A$92</definedName>
    <definedName name="____AST019010">[2]Sheet1!$A$93</definedName>
    <definedName name="____AST019011">[2]Sheet1!$A$94</definedName>
    <definedName name="____AST019012">[2]Sheet1!$A$95</definedName>
    <definedName name="____AST019013">[2]Sheet1!$A$96</definedName>
    <definedName name="____AST019014">[2]Sheet1!$A$97</definedName>
    <definedName name="____AST019015">[2]Sheet1!$A$98</definedName>
    <definedName name="____AST019017">[2]Sheet1!$A$99</definedName>
    <definedName name="____AST019018">[2]Sheet1!$A$100</definedName>
    <definedName name="____AST019019">[2]Sheet1!$A$101</definedName>
    <definedName name="____AST019020">[2]Sheet1!$A$102</definedName>
    <definedName name="____AST019021">[2]Sheet1!$A$103</definedName>
    <definedName name="____AST019022">[2]Sheet1!$A$104</definedName>
    <definedName name="____AST019023">[2]Sheet1!$A$105</definedName>
    <definedName name="____AST019024">[2]Sheet1!$A$106</definedName>
    <definedName name="____AST019025">[2]Sheet1!$A$107</definedName>
    <definedName name="____AST019026">[2]Sheet1!$A$108</definedName>
    <definedName name="____AST019027">[2]Sheet1!$A$109</definedName>
    <definedName name="____AST019028">[2]Sheet1!$A$110</definedName>
    <definedName name="____AST019040">[2]Sheet1!$A$111</definedName>
    <definedName name="____AST019050">[2]Sheet1!$A$112</definedName>
    <definedName name="____AST019052">[2]Sheet1!$A$113</definedName>
    <definedName name="____AST019072">[2]Sheet1!$A$114</definedName>
    <definedName name="____AST019080">[2]Sheet1!$A$115</definedName>
    <definedName name="____AST019090">[2]Sheet1!$A$116</definedName>
    <definedName name="____AST019091">[2]Sheet1!$A$117</definedName>
    <definedName name="____AST019092">[2]Sheet1!$A$118</definedName>
    <definedName name="____AST019098">[2]Sheet1!$A$119</definedName>
    <definedName name="____AST019099">[2]Sheet1!$A$120</definedName>
    <definedName name="____AST023221">[2]Sheet1!$A$121</definedName>
    <definedName name="____AST024211">[2]Sheet1!$A$122</definedName>
    <definedName name="____AST025312">[2]Sheet1!$A$123</definedName>
    <definedName name="____AST025360">[2]Sheet1!$A$124</definedName>
    <definedName name="____CCC018611">[2]Sheet1!$A$125</definedName>
    <definedName name="____CCG018611">[2]Sheet1!$A$126</definedName>
    <definedName name="____CCI018203">[2]Sheet1!$A$127</definedName>
    <definedName name="____CCI018233">[2]Sheet1!$A$128</definedName>
    <definedName name="____CCI018611">[2]Sheet1!$A$129</definedName>
    <definedName name="____CEC018611">[2]Sheet1!$A$130</definedName>
    <definedName name="____CED018611">[2]Sheet1!$A$131</definedName>
    <definedName name="____CEG018611">[2]Sheet1!$A$132</definedName>
    <definedName name="____CEH018611">[2]Sheet1!$A$133</definedName>
    <definedName name="____CEI018201">[2]Sheet1!$A$134</definedName>
    <definedName name="____CEI018202">[2]Sheet1!$A$135</definedName>
    <definedName name="____CEI018231">[2]Sheet1!$A$136</definedName>
    <definedName name="____CEI018232">[2]Sheet1!$A$137</definedName>
    <definedName name="____CEI018611">[2]Sheet1!$A$138</definedName>
    <definedName name="____CEK018611">[2]Sheet1!$A$139</definedName>
    <definedName name="____CEN018611">[2]Sheet1!$A$140</definedName>
    <definedName name="____CEN025301">[2]Sheet1!$A$141</definedName>
    <definedName name="____CES018611">[2]Sheet1!$A$142</definedName>
    <definedName name="____CET018611">[2]Sheet1!$A$143</definedName>
    <definedName name="____CEV018611">[2]Sheet1!$A$144</definedName>
    <definedName name="____CGD018611">[2]Sheet1!$A$145</definedName>
    <definedName name="____CGI018203">[2]Sheet1!$A$146</definedName>
    <definedName name="____CGI018611">[2]Sheet1!$A$147</definedName>
    <definedName name="____CGN018611">[2]Sheet1!$A$148</definedName>
    <definedName name="____CGP018611">[2]Sheet1!$A$149</definedName>
    <definedName name="____CGT018611">[2]Sheet1!$A$150</definedName>
    <definedName name="____CGU018611">[2]Sheet1!$A$151</definedName>
    <definedName name="____CML018655">[2]Sheet1!$A$152</definedName>
    <definedName name="____CML018656">[2]Sheet1!$A$153</definedName>
    <definedName name="____CNU0121">[2]Sheet1!$A$154</definedName>
    <definedName name="____CNU012110">[2]Sheet1!$A$155</definedName>
    <definedName name="____CNU012120">[2]Sheet1!$A$156</definedName>
    <definedName name="____CNU0122">[2]Sheet1!$A$157</definedName>
    <definedName name="____CNU012211">[2]Sheet1!$A$158</definedName>
    <definedName name="____CNU018610">[2]Sheet1!$A$159</definedName>
    <definedName name="____CNU018611">[2]Sheet1!$A$160</definedName>
    <definedName name="____CTD018610">[2]Sheet1!$A$162</definedName>
    <definedName name="____DTR109">'[3]data entry'!#REF!</definedName>
    <definedName name="____LIA0201">[2]Sheet1!$A$194</definedName>
    <definedName name="____LIA0204">[2]Sheet1!$A$195</definedName>
    <definedName name="____LIA020411">[2]Sheet1!$A$196</definedName>
    <definedName name="____LIA020412">[2]Sheet1!$A$197</definedName>
    <definedName name="____LIA020413">[2]Sheet1!$A$198</definedName>
    <definedName name="____LIA020414">[2]Sheet1!$A$199</definedName>
    <definedName name="____LIA020415">[2]Sheet1!$A$200</definedName>
    <definedName name="____LIA020416">[2]Sheet1!$A$201</definedName>
    <definedName name="____LIA020417">[2]Sheet1!$A$202</definedName>
    <definedName name="____LIA020418">[2]Sheet1!$A$203</definedName>
    <definedName name="____LIA020419">[2]Sheet1!$A$204</definedName>
    <definedName name="____LIA020420">[2]Sheet1!$A$205</definedName>
    <definedName name="____LIA020711">[2]Sheet1!$A$206</definedName>
    <definedName name="____LIA020712">[2]Sheet1!$A$207</definedName>
    <definedName name="____LIA0216">[2]Sheet1!$A$208</definedName>
    <definedName name="____LIA021601">[2]Sheet1!$A$209</definedName>
    <definedName name="____LIA021610">[2]Sheet1!$A$210</definedName>
    <definedName name="____LIA021615">[2]Sheet1!$A$211</definedName>
    <definedName name="____LIA021616">[2]Sheet1!$A$212</definedName>
    <definedName name="____LIA021620">[2]Sheet1!$A$213</definedName>
    <definedName name="____LIA021622">[2]Sheet1!$A$214</definedName>
    <definedName name="____LIA021623">[2]Sheet1!$A$84</definedName>
    <definedName name="____LIA021624">[2]Sheet1!$A$215</definedName>
    <definedName name="____LIA021626">[2]Sheet1!$A$216</definedName>
    <definedName name="____LIA021629">[2]Sheet1!$A$217</definedName>
    <definedName name="____LIA021630">[2]Sheet1!$A$218</definedName>
    <definedName name="____LIA021631">[2]Sheet1!$A$219</definedName>
    <definedName name="____LIA021632">[2]Sheet1!$A$89</definedName>
    <definedName name="____LIA0221">[2]Sheet1!$A$220</definedName>
    <definedName name="____LIA022101">[2]Sheet1!$A$221</definedName>
    <definedName name="____LIA022102">[2]Sheet1!$A$222</definedName>
    <definedName name="____LIA022103">[2]Sheet1!$A$223</definedName>
    <definedName name="____LIA022104">[2]Sheet1!$A$224</definedName>
    <definedName name="____LIA022105">[2]Sheet1!$A$225</definedName>
    <definedName name="____LIA022106">[2]Sheet1!$A$226</definedName>
    <definedName name="____LIA022119">[2]Sheet1!$A$227</definedName>
    <definedName name="____LIA022120">[2]Sheet1!$A$228</definedName>
    <definedName name="____LIA022121">[2]Sheet1!$A$229</definedName>
    <definedName name="____LIA022122">[2]Sheet1!$A$230</definedName>
    <definedName name="____LIA022123">[2]Sheet1!$A$231</definedName>
    <definedName name="____LIA022124">[2]Sheet1!$A$232</definedName>
    <definedName name="____LIA022125">[2]Sheet1!$A$233</definedName>
    <definedName name="____LIA022126">[2]Sheet1!$A$234</definedName>
    <definedName name="____LIA022127">[2]Sheet1!$A$235</definedName>
    <definedName name="____LIA022131">[2]Sheet1!$A$236</definedName>
    <definedName name="____LIA022132">[2]Sheet1!$A$237</definedName>
    <definedName name="____LIA022134">[2]Sheet1!$A$238</definedName>
    <definedName name="____LIA022135">[2]Sheet1!$A$239</definedName>
    <definedName name="____LIA022136">[2]Sheet1!$A$240</definedName>
    <definedName name="____LIA022137">[2]Sheet1!$A$241</definedName>
    <definedName name="____LIA022138">[2]Sheet1!$A$242</definedName>
    <definedName name="____LIA022139">[2]Sheet1!$A$243</definedName>
    <definedName name="____LIA022140">[2]Sheet1!$A$244</definedName>
    <definedName name="____LIA022141">[2]Sheet1!$A$245</definedName>
    <definedName name="____LIA022142">[2]Sheet1!$A$246</definedName>
    <definedName name="____LIA022143">[2]Sheet1!$A$247</definedName>
    <definedName name="____LIA022144">[2]Sheet1!$A$248</definedName>
    <definedName name="____LIA022148">[2]Sheet1!$A$249</definedName>
    <definedName name="____LIA022150">[2]Sheet1!$A$250</definedName>
    <definedName name="____LIA022152">[2]Sheet1!$A$251</definedName>
    <definedName name="____LIA022168">[2]Sheet1!$A$252</definedName>
    <definedName name="____LIA022410">[2]Sheet1!$A$253</definedName>
    <definedName name="____LIA022413">[2]Sheet1!$A$254</definedName>
    <definedName name="____LIA022414">[2]Sheet1!$A$255</definedName>
    <definedName name="____LIA022415">[2]Sheet1!$A$256</definedName>
    <definedName name="____LIA022418">[2]Sheet1!$A$257</definedName>
    <definedName name="____LIA022419">[2]Sheet1!$A$258</definedName>
    <definedName name="____LIA022434">[2]Sheet1!$A$259</definedName>
    <definedName name="____LIA022445">[2]Sheet1!$A$260</definedName>
    <definedName name="____LIA022446">[2]Sheet1!$A$261</definedName>
    <definedName name="____LIA022447">[2]Sheet1!$A$262</definedName>
    <definedName name="____LIA022460">[2]Sheet1!$A$263</definedName>
    <definedName name="____LIA022461">[2]Sheet1!$A$264</definedName>
    <definedName name="____LIA022462">[2]Sheet1!$A$265</definedName>
    <definedName name="____LIA022463">[2]Sheet1!$A$266</definedName>
    <definedName name="____LIA022470">[2]Sheet1!$A$267</definedName>
    <definedName name="____LIA022471">[2]Sheet1!$A$268</definedName>
    <definedName name="____LIA022472">[2]Sheet1!$A$269</definedName>
    <definedName name="____LIA022473">[2]Sheet1!$A$270</definedName>
    <definedName name="____LIA022474">[2]Sheet1!$A$271</definedName>
    <definedName name="____LIA022475">[2]Sheet1!$A$272</definedName>
    <definedName name="____LIA022478">[2]Sheet1!$A$273</definedName>
    <definedName name="____LIA022479">[2]Sheet1!$A$274</definedName>
    <definedName name="____LIA022480">[2]Sheet1!$A$275</definedName>
    <definedName name="____LIA022481">[2]Sheet1!$A$276</definedName>
    <definedName name="____LIA022483">[2]Sheet1!$A$277</definedName>
    <definedName name="____LIA022484">[2]Sheet1!$A$278</definedName>
    <definedName name="____LIA022485">[2]Sheet1!$A$279</definedName>
    <definedName name="____LIA022486">[2]Sheet1!$A$280</definedName>
    <definedName name="____LIA022487">[2]Sheet1!$A$281</definedName>
    <definedName name="____LIA022488">[2]Sheet1!$A$282</definedName>
    <definedName name="____LIA022489">[2]Sheet1!$A$283</definedName>
    <definedName name="____LIA022491">[2]Sheet1!$A$284</definedName>
    <definedName name="____LIA022492">[2]Sheet1!$A$285</definedName>
    <definedName name="____LIA022493">[2]Sheet1!$A$286</definedName>
    <definedName name="____LIA022494">[2]Sheet1!$A$287</definedName>
    <definedName name="____LIA022495">[2]Sheet1!$A$288</definedName>
    <definedName name="____LIA022496">[2]Sheet1!$A$289</definedName>
    <definedName name="____LIA023221">[2]Sheet1!$A$290</definedName>
    <definedName name="____LIA023320">[2]Sheet1!$A$291</definedName>
    <definedName name="____LIA023360">[2]Sheet1!$A$292</definedName>
    <definedName name="____LIA023511">[2]Sheet1!$A$293</definedName>
    <definedName name="____LIA023514">[2]Sheet1!$A$294</definedName>
    <definedName name="____LIA023524">[2]Sheet1!$A$295</definedName>
    <definedName name="____LIA023535">[2]Sheet1!$A$296</definedName>
    <definedName name="____LIA023540">[2]Sheet1!$A$297</definedName>
    <definedName name="____LIA023541">[2]Sheet1!$A$298</definedName>
    <definedName name="____LIA024201">[2]Sheet1!$A$299</definedName>
    <definedName name="____LIA024202">[2]Sheet1!$A$300</definedName>
    <definedName name="____LIA024203">[2]Sheet1!$A$301</definedName>
    <definedName name="____LIA024205">[2]Sheet1!$A$302</definedName>
    <definedName name="____LIA024206">[2]Sheet1!$A$303</definedName>
    <definedName name="____LIA024207">[2]Sheet1!$A$304</definedName>
    <definedName name="____LIA024209">[2]Sheet1!$A$305</definedName>
    <definedName name="____LIA024210">[2]Sheet1!$A$306</definedName>
    <definedName name="____LIA024211">[2]Sheet1!$A$307</definedName>
    <definedName name="____LIA024212">[2]Sheet1!$A$308</definedName>
    <definedName name="____LIA024213">[2]Sheet1!$A$309</definedName>
    <definedName name="____LIA024214">[2]Sheet1!$A$310</definedName>
    <definedName name="____LIA024215">[2]Sheet1!$A$311</definedName>
    <definedName name="____LIA024216">[2]Sheet1!$A$312</definedName>
    <definedName name="____LIA024217">[2]Sheet1!$A$313</definedName>
    <definedName name="____LIA024219">[2]Sheet1!$A$314</definedName>
    <definedName name="____LIA024220">[2]Sheet1!$A$315</definedName>
    <definedName name="____LIA024221">[2]Sheet1!$A$316</definedName>
    <definedName name="____LIA024222">[2]Sheet1!$A$317</definedName>
    <definedName name="____LIA024223">[2]Sheet1!$A$318</definedName>
    <definedName name="____LIA024225">[2]Sheet1!$A$319</definedName>
    <definedName name="____LIA024227">[2]Sheet1!$A$320</definedName>
    <definedName name="____LIA024232">[2]Sheet1!$A$321</definedName>
    <definedName name="____LIA024237">[2]Sheet1!$A$322</definedName>
    <definedName name="____LIA024239">[2]Sheet1!$A$323</definedName>
    <definedName name="____LIA024250">[2]Sheet1!$A$324</definedName>
    <definedName name="____LIA024251">[2]Sheet1!$A$325</definedName>
    <definedName name="____LIA024252">[2]Sheet1!$A$326</definedName>
    <definedName name="____LIA024255">[2]Sheet1!$A$327</definedName>
    <definedName name="____LIA024256">[2]Sheet1!$A$328</definedName>
    <definedName name="____LIA024260">[2]Sheet1!$A$329</definedName>
    <definedName name="____LIA024262">[2]Sheet1!$A$330</definedName>
    <definedName name="____LIA024264">[2]Sheet1!$A$331</definedName>
    <definedName name="____LIA024265">[2]Sheet1!$A$332</definedName>
    <definedName name="____LIA024267">[2]Sheet1!$A$333</definedName>
    <definedName name="____LIA024268">[2]Sheet1!$A$334</definedName>
    <definedName name="____LIA024269">[2]Sheet1!$A$335</definedName>
    <definedName name="____LIA024270">[2]Sheet1!$A$336</definedName>
    <definedName name="____LIA024271">[2]Sheet1!$A$337</definedName>
    <definedName name="____LIA024272">[2]Sheet1!$A$338</definedName>
    <definedName name="____LIA024274">[2]Sheet1!$A$339</definedName>
    <definedName name="____LIA024275">[2]Sheet1!$A$340</definedName>
    <definedName name="____LIA024277">[2]Sheet1!$A$341</definedName>
    <definedName name="____LIA024278">[2]Sheet1!$A$342</definedName>
    <definedName name="____LIA024281">[2]Sheet1!$A$343</definedName>
    <definedName name="____LIA024283">[2]Sheet1!$A$344</definedName>
    <definedName name="____LIA024284">[2]Sheet1!$A$345</definedName>
    <definedName name="____LIA024285">[2]Sheet1!$A$346</definedName>
    <definedName name="____LIA024287">[2]Sheet1!$A$347</definedName>
    <definedName name="____LIA024288">[2]Sheet1!$A$348</definedName>
    <definedName name="____LIA024289">[2]Sheet1!$A$349</definedName>
    <definedName name="____LIA024290">[2]Sheet1!$A$350</definedName>
    <definedName name="____LIA024291">[2]Sheet1!$A$351</definedName>
    <definedName name="____LIA024292">[2]Sheet1!$A$352</definedName>
    <definedName name="____LIA024293">[2]Sheet1!$A$353</definedName>
    <definedName name="____LIA024294">[2]Sheet1!$A$354</definedName>
    <definedName name="____LIA024295">[2]Sheet1!$A$355</definedName>
    <definedName name="____LIA024296">[2]Sheet1!$A$356</definedName>
    <definedName name="____LIA024298">[2]Sheet1!$A$357</definedName>
    <definedName name="____LIA025211">[2]Sheet1!$A$358</definedName>
    <definedName name="____LIA025212">[2]Sheet1!$A$359</definedName>
    <definedName name="____LIA025221">[2]Sheet1!$A$360</definedName>
    <definedName name="____LIA025222">[2]Sheet1!$A$361</definedName>
    <definedName name="____LIA025301">[2]Sheet1!$A$362</definedName>
    <definedName name="____LIA025303">[2]Sheet1!$A$363</definedName>
    <definedName name="____LIA025304">[2]Sheet1!$A$364</definedName>
    <definedName name="____LIA025305">[2]Sheet1!$A$365</definedName>
    <definedName name="____LIA025306">[2]Sheet1!$A$366</definedName>
    <definedName name="____LIA025308">[2]Sheet1!$A$367</definedName>
    <definedName name="____LIA025309">[2]Sheet1!$A$368</definedName>
    <definedName name="____LIA025310">[2]Sheet1!$A$369</definedName>
    <definedName name="____LIA025311">[2]Sheet1!$A$370</definedName>
    <definedName name="____LIA025312">[2]Sheet1!$A$371</definedName>
    <definedName name="____LIA025313">[2]Sheet1!$A$372</definedName>
    <definedName name="____LIA025314">[2]Sheet1!$A$373</definedName>
    <definedName name="____LIA025315">[2]Sheet1!$A$374</definedName>
    <definedName name="____LIA025317">[2]Sheet1!$A$375</definedName>
    <definedName name="____LIA025318">[2]Sheet1!$A$376</definedName>
    <definedName name="____LIA025319">[2]Sheet1!$A$377</definedName>
    <definedName name="____LIA025321">[2]Sheet1!$A$378</definedName>
    <definedName name="____LIA025322">[2]Sheet1!$A$379</definedName>
    <definedName name="____LIA025323">[2]Sheet1!$A$380</definedName>
    <definedName name="____LIA025324">[2]Sheet1!$A$381</definedName>
    <definedName name="____LIA025325">[2]Sheet1!$A$382</definedName>
    <definedName name="____LIA025330">[2]Sheet1!$A$383</definedName>
    <definedName name="____LIA025334">[2]Sheet1!$A$384</definedName>
    <definedName name="____LIA025340">[2]Sheet1!$A$385</definedName>
    <definedName name="____LIA025351">[2]Sheet1!$A$386</definedName>
    <definedName name="____LIA025353">[2]Sheet1!$A$387</definedName>
    <definedName name="____LIA025354">[2]Sheet1!$A$388</definedName>
    <definedName name="____LIA025360">[2]Sheet1!$A$389</definedName>
    <definedName name="____LIA025370">[2]Sheet1!$A$390</definedName>
    <definedName name="____LIA025379">[2]Sheet1!$A$391</definedName>
    <definedName name="____LIA025380">[2]Sheet1!$A$392</definedName>
    <definedName name="____LIA025391">[2]Sheet1!$A$393</definedName>
    <definedName name="____LIA025396">[2]Sheet1!$A$394</definedName>
    <definedName name="____LIA025399">[2]Sheet1!$A$395</definedName>
    <definedName name="____LIA025410">[2]Sheet1!$A$396</definedName>
    <definedName name="____LIA025412">[2]Sheet1!$A$397</definedName>
    <definedName name="____LIA025430">[2]Sheet1!$A$398</definedName>
    <definedName name="____LIA0281">[2]Sheet1!$A$399</definedName>
    <definedName name="____LIA028110">[2]Sheet1!$A$400</definedName>
    <definedName name="____LIA028112">[2]Sheet1!$A$401</definedName>
    <definedName name="____LIA028121">[2]Sheet1!$A$402</definedName>
    <definedName name="____LIA0282">[2]Sheet1!$A$403</definedName>
    <definedName name="____LIA028210">[2]Sheet1!$A$404</definedName>
    <definedName name="____LIA028212">[2]Sheet1!$A$405</definedName>
    <definedName name="____LIA028213">[2]Sheet1!$A$406</definedName>
    <definedName name="____LIA028221">[2]Sheet1!$A$407</definedName>
    <definedName name="____LIA028222">[2]Sheet1!$A$408</definedName>
    <definedName name="____LIA028250">[2]Sheet1!$A$409</definedName>
    <definedName name="____LIA028270">[2]Sheet1!$A$410</definedName>
    <definedName name="____LIA028280">[2]Sheet1!$A$411</definedName>
    <definedName name="____LIA028290">[2]Sheet1!$A$412</definedName>
    <definedName name="____LIA028291">[2]Sheet1!$A$413</definedName>
    <definedName name="____LIA0283">[2]Sheet1!$A$414</definedName>
    <definedName name="____LIA028310">[2]Sheet1!$A$415</definedName>
    <definedName name="____LIA028311">[2]Sheet1!$A$416</definedName>
    <definedName name="____LIA028312">[2]Sheet1!$A$417</definedName>
    <definedName name="____LIA028314">[2]Sheet1!$A$418</definedName>
    <definedName name="____LIA028315">[2]Sheet1!$A$419</definedName>
    <definedName name="____LIA028316">[2]Sheet1!$A$420</definedName>
    <definedName name="____LIA028317">[2]Sheet1!$A$421</definedName>
    <definedName name="____LIA028318">[2]Sheet1!$A$422</definedName>
    <definedName name="____LIA028322">[2]Sheet1!$A$423</definedName>
    <definedName name="____LIA028350">[2]Sheet1!$A$424</definedName>
    <definedName name="____LIA028351">[2]Sheet1!$A$425</definedName>
    <definedName name="____LIA028370">[2]Sheet1!$A$426</definedName>
    <definedName name="____LIA028371">[2]Sheet1!$A$427</definedName>
    <definedName name="____LIA028380">[2]Sheet1!$A$428</definedName>
    <definedName name="____LIA028381">[2]Sheet1!$A$429</definedName>
    <definedName name="____LIA028386">[2]Sheet1!$A$430</definedName>
    <definedName name="____LIA028390">[2]Sheet1!$A$431</definedName>
    <definedName name="____LIA028391">[2]Sheet1!$A$432</definedName>
    <definedName name="____LIA028392">[2]Sheet1!$A$433</definedName>
    <definedName name="____LIA028399">[2]Sheet1!$A$434</definedName>
    <definedName name="____MAT1">'[4]AL - Page 1 - 2, CWC (MISO)'!#REF!</definedName>
    <definedName name="____mat2">'[4]AL - Page 1 - 2, CWC (MISO)'!#REF!</definedName>
    <definedName name="____REE0447">[2]Sheet1!$A$562</definedName>
    <definedName name="____REV1488">'[3]data entry'!#REF!</definedName>
    <definedName name="____RGE1489">[2]Sheet1!$A$566</definedName>
    <definedName name="____RGO1489">[2]Sheet1!$A$568</definedName>
    <definedName name="___AST0121">[1]Sheet1!$A$1</definedName>
    <definedName name="___AST012110">[1]Sheet1!$A$2</definedName>
    <definedName name="___AST012120">[1]Sheet1!$A$3</definedName>
    <definedName name="___AST0122">[1]Sheet1!$A$4</definedName>
    <definedName name="___AST012211">[1]Sheet1!$A$5</definedName>
    <definedName name="___AST012215">[1]Sheet1!$A$6</definedName>
    <definedName name="___AST012221">[1]Sheet1!$A$7</definedName>
    <definedName name="___AST012290">[1]Sheet1!$A$8</definedName>
    <definedName name="___AST0123">[1]Sheet1!$A$9</definedName>
    <definedName name="___AST012301">[1]Sheet1!$A$10</definedName>
    <definedName name="___AST012310">[1]Sheet1!$A$11</definedName>
    <definedName name="___AST012311">[1]Sheet1!$A$12</definedName>
    <definedName name="___AST012312">[1]Sheet1!$A$13</definedName>
    <definedName name="___AST012314">[1]Sheet1!$A$14</definedName>
    <definedName name="___AST012315">[1]Sheet1!$A$15</definedName>
    <definedName name="___AST012316">[1]Sheet1!$A$16</definedName>
    <definedName name="___AST012317">[1]Sheet1!$A$17</definedName>
    <definedName name="___AST012319">[1]Sheet1!$A$18</definedName>
    <definedName name="___AST012320">[1]Sheet1!$A$19</definedName>
    <definedName name="___AST012322">[1]Sheet1!$A$20</definedName>
    <definedName name="___AST012323">[1]Sheet1!$A$21</definedName>
    <definedName name="___AST012324">[1]Sheet1!$A$22</definedName>
    <definedName name="___AST0124">[1]Sheet1!$A$23</definedName>
    <definedName name="___AST012400">[1]Sheet1!$A$24</definedName>
    <definedName name="___AST012411">[1]Sheet1!$A$25</definedName>
    <definedName name="___AST012412">[1]Sheet1!$A$26</definedName>
    <definedName name="___AST012414">[1]Sheet1!$A$27</definedName>
    <definedName name="___AST012415">[1]Sheet1!$A$28</definedName>
    <definedName name="___AST012450">[1]Sheet1!$A$29</definedName>
    <definedName name="___AST0126">[1]Sheet1!$A$30</definedName>
    <definedName name="___AST012611">[1]Sheet1!$A$31</definedName>
    <definedName name="___AST012612">[1]Sheet1!$A$32</definedName>
    <definedName name="___AST012613">[1]Sheet1!$A$33</definedName>
    <definedName name="___AST012614">[1]Sheet1!$A$34</definedName>
    <definedName name="___AST012615">[1]Sheet1!$A$35</definedName>
    <definedName name="___AST0128">[1]Sheet1!$A$36</definedName>
    <definedName name="___AST012811">[1]Sheet1!$A$37</definedName>
    <definedName name="___AST012815">[1]Sheet1!$A$38</definedName>
    <definedName name="___AST012816">[1]Sheet1!$A$39</definedName>
    <definedName name="___AST012840">[1]Sheet1!$A$40</definedName>
    <definedName name="___AST016590">[1]Sheet1!$A$41</definedName>
    <definedName name="___AST018201">[1]Sheet1!$A$42</definedName>
    <definedName name="___AST018202">[1]Sheet1!$A$43</definedName>
    <definedName name="___AST018203">[1]Sheet1!$A$44</definedName>
    <definedName name="___AST018204">[1]Sheet1!$A$45</definedName>
    <definedName name="___AST018221">[1]Sheet1!$A$46</definedName>
    <definedName name="___AST018230">[1]Sheet1!$A$47</definedName>
    <definedName name="___AST018231">[1]Sheet1!$A$48</definedName>
    <definedName name="___AST018232">[1]Sheet1!$A$49</definedName>
    <definedName name="___AST018233">[1]Sheet1!$A$50</definedName>
    <definedName name="___AST018234">[1]Sheet1!$A$51</definedName>
    <definedName name="___AST018235">[1]Sheet1!$A$52</definedName>
    <definedName name="___AST018236">[1]Sheet1!$A$53</definedName>
    <definedName name="___AST018237">[1]Sheet1!$A$54</definedName>
    <definedName name="___AST018238">[1]Sheet1!$A$55</definedName>
    <definedName name="___AST018288">[1]Sheet1!$A$56</definedName>
    <definedName name="___AST018289">[1]Sheet1!$A$57</definedName>
    <definedName name="___AST018611">[1]Sheet1!$A$58</definedName>
    <definedName name="___AST018614">[1]Sheet1!$A$59</definedName>
    <definedName name="___AST018617">[1]Sheet1!$A$60</definedName>
    <definedName name="___AST018619">[1]Sheet1!$A$61</definedName>
    <definedName name="___AST018620">[1]Sheet1!$A$62</definedName>
    <definedName name="___AST018621">[1]Sheet1!$A$63</definedName>
    <definedName name="___AST018622">[1]Sheet1!$A$64</definedName>
    <definedName name="___AST018625">[1]Sheet1!$A$65</definedName>
    <definedName name="___AST018627">[1]Sheet1!$A$66</definedName>
    <definedName name="___AST018631">[1]Sheet1!$A$67</definedName>
    <definedName name="___AST018632">[1]Sheet1!$A$68</definedName>
    <definedName name="___AST018633">[1]Sheet1!$A$69</definedName>
    <definedName name="___AST018634">[1]Sheet1!$A$70</definedName>
    <definedName name="___AST018635">[1]Sheet1!$A$71</definedName>
    <definedName name="___AST018636">[1]Sheet1!$A$72</definedName>
    <definedName name="___AST018637">[1]Sheet1!$A$73</definedName>
    <definedName name="___AST018638">[1]Sheet1!$A$74</definedName>
    <definedName name="___AST018639">[1]Sheet1!$A$75</definedName>
    <definedName name="___AST018640">[1]Sheet1!$A$76</definedName>
    <definedName name="___AST018641">[1]Sheet1!$A$77</definedName>
    <definedName name="___AST018650">[1]Sheet1!$A$78</definedName>
    <definedName name="___AST018651">[1]Sheet1!$A$79</definedName>
    <definedName name="___AST018655">[1]Sheet1!$A$80</definedName>
    <definedName name="___AST018657">[1]Sheet1!$A$81</definedName>
    <definedName name="___AST018664">[1]Sheet1!$A$82</definedName>
    <definedName name="___AST018668">[1]Sheet1!$A$83</definedName>
    <definedName name="___AST018669">[1]Sheet1!$A$84</definedName>
    <definedName name="___AST018670">[1]Sheet1!$A$85</definedName>
    <definedName name="___AST018672">[1]Sheet1!$A$86</definedName>
    <definedName name="___AST018674">[1]Sheet1!$A$87</definedName>
    <definedName name="___AST018675">[1]Sheet1!$A$88</definedName>
    <definedName name="___AST018677">[1]Sheet1!$A$89</definedName>
    <definedName name="___AST018678">[1]Sheet1!$A$90</definedName>
    <definedName name="___AST018680">[1]Sheet1!$A$91</definedName>
    <definedName name="___AST0190">[1]Sheet1!$A$92</definedName>
    <definedName name="___AST019010">[1]Sheet1!$A$93</definedName>
    <definedName name="___AST019011">[1]Sheet1!$A$94</definedName>
    <definedName name="___AST019012">[1]Sheet1!$A$95</definedName>
    <definedName name="___AST019013">[1]Sheet1!$A$96</definedName>
    <definedName name="___AST019014">[1]Sheet1!$A$97</definedName>
    <definedName name="___AST019015">[1]Sheet1!$A$98</definedName>
    <definedName name="___AST019017">[1]Sheet1!$A$99</definedName>
    <definedName name="___AST019018">[1]Sheet1!$A$100</definedName>
    <definedName name="___AST019019">[1]Sheet1!$A$101</definedName>
    <definedName name="___AST019020">[1]Sheet1!$A$102</definedName>
    <definedName name="___AST019021">[1]Sheet1!$A$103</definedName>
    <definedName name="___AST019022">[1]Sheet1!$A$104</definedName>
    <definedName name="___AST019023">[1]Sheet1!$A$105</definedName>
    <definedName name="___AST019024">[1]Sheet1!$A$106</definedName>
    <definedName name="___AST019025">[1]Sheet1!$A$107</definedName>
    <definedName name="___AST019026">[1]Sheet1!$A$108</definedName>
    <definedName name="___AST019027">[1]Sheet1!$A$109</definedName>
    <definedName name="___AST019028">[1]Sheet1!$A$110</definedName>
    <definedName name="___AST019040">[1]Sheet1!$A$111</definedName>
    <definedName name="___AST019050">[1]Sheet1!$A$112</definedName>
    <definedName name="___AST019052">[1]Sheet1!$A$113</definedName>
    <definedName name="___AST019072">[1]Sheet1!$A$114</definedName>
    <definedName name="___AST019080">[1]Sheet1!$A$115</definedName>
    <definedName name="___AST019090">[1]Sheet1!$A$116</definedName>
    <definedName name="___AST019091">[1]Sheet1!$A$117</definedName>
    <definedName name="___AST019092">[1]Sheet1!$A$118</definedName>
    <definedName name="___AST019098">[1]Sheet1!$A$119</definedName>
    <definedName name="___AST019099">[1]Sheet1!$A$120</definedName>
    <definedName name="___AST023221">[1]Sheet1!$A$121</definedName>
    <definedName name="___AST024211">[1]Sheet1!$A$122</definedName>
    <definedName name="___AST025312">[1]Sheet1!$A$123</definedName>
    <definedName name="___AST025360">[1]Sheet1!$A$124</definedName>
    <definedName name="___CCC018611">[1]Sheet1!$A$125</definedName>
    <definedName name="___CCG018611">[1]Sheet1!$A$126</definedName>
    <definedName name="___CCI018203">[1]Sheet1!$A$127</definedName>
    <definedName name="___CCI018233">[1]Sheet1!$A$128</definedName>
    <definedName name="___CCI018611">[1]Sheet1!$A$129</definedName>
    <definedName name="___CEC018611">[1]Sheet1!$A$130</definedName>
    <definedName name="___CED018611">[1]Sheet1!$A$131</definedName>
    <definedName name="___CEG018611">[1]Sheet1!$A$132</definedName>
    <definedName name="___CEH018611">[1]Sheet1!$A$133</definedName>
    <definedName name="___CEI018201">[1]Sheet1!$A$134</definedName>
    <definedName name="___CEI018202">[1]Sheet1!$A$135</definedName>
    <definedName name="___CEI018231">[1]Sheet1!$A$136</definedName>
    <definedName name="___CEI018232">[1]Sheet1!$A$137</definedName>
    <definedName name="___CEI018611">[1]Sheet1!$A$138</definedName>
    <definedName name="___CEK018611">[1]Sheet1!$A$139</definedName>
    <definedName name="___CEN018611">[1]Sheet1!$A$140</definedName>
    <definedName name="___CEN025301">[1]Sheet1!$A$141</definedName>
    <definedName name="___CES018611">[1]Sheet1!$A$142</definedName>
    <definedName name="___CET018611">[1]Sheet1!$A$143</definedName>
    <definedName name="___CEV018611">[1]Sheet1!$A$144</definedName>
    <definedName name="___CGD018611">[1]Sheet1!$A$145</definedName>
    <definedName name="___CGI018203">[1]Sheet1!$A$146</definedName>
    <definedName name="___CGI018611">[1]Sheet1!$A$147</definedName>
    <definedName name="___CGN018611">[1]Sheet1!$A$148</definedName>
    <definedName name="___CGP018611">[1]Sheet1!$A$149</definedName>
    <definedName name="___CGT018611">[1]Sheet1!$A$150</definedName>
    <definedName name="___CGU018611">[1]Sheet1!$A$151</definedName>
    <definedName name="___CML018655">[1]Sheet1!$A$152</definedName>
    <definedName name="___CML018656">[1]Sheet1!$A$153</definedName>
    <definedName name="___CNU0121">[1]Sheet1!$A$154</definedName>
    <definedName name="___CNU012110">[1]Sheet1!$A$155</definedName>
    <definedName name="___CNU012120">[1]Sheet1!$A$156</definedName>
    <definedName name="___CNU0122">[1]Sheet1!$A$157</definedName>
    <definedName name="___CNU012211">[1]Sheet1!$A$158</definedName>
    <definedName name="___CNU018610">[1]Sheet1!$A$159</definedName>
    <definedName name="___CNU018611">[1]Sheet1!$A$160</definedName>
    <definedName name="___CTD018610">[1]Sheet1!$A$162</definedName>
    <definedName name="___DTR109">'[5]data entry'!#REF!</definedName>
    <definedName name="___LIA0201">[1]Sheet1!$A$194</definedName>
    <definedName name="___LIA0204">[1]Sheet1!$A$195</definedName>
    <definedName name="___LIA020411">[1]Sheet1!$A$196</definedName>
    <definedName name="___LIA020412">[1]Sheet1!$A$197</definedName>
    <definedName name="___LIA020413">[1]Sheet1!$A$198</definedName>
    <definedName name="___LIA020414">[1]Sheet1!$A$199</definedName>
    <definedName name="___LIA020415">[1]Sheet1!$A$200</definedName>
    <definedName name="___LIA020416">[1]Sheet1!$A$201</definedName>
    <definedName name="___LIA020417">[1]Sheet1!$A$202</definedName>
    <definedName name="___LIA020418">[1]Sheet1!$A$203</definedName>
    <definedName name="___LIA020419">[1]Sheet1!$A$204</definedName>
    <definedName name="___LIA020420">[1]Sheet1!$A$205</definedName>
    <definedName name="___LIA020711">[1]Sheet1!$A$206</definedName>
    <definedName name="___LIA020712">[1]Sheet1!$A$207</definedName>
    <definedName name="___LIA0216">[1]Sheet1!$A$208</definedName>
    <definedName name="___LIA021601">[1]Sheet1!$A$209</definedName>
    <definedName name="___LIA021610">[1]Sheet1!$A$210</definedName>
    <definedName name="___LIA021615">[1]Sheet1!$A$211</definedName>
    <definedName name="___LIA021616">[1]Sheet1!$A$212</definedName>
    <definedName name="___LIA021620">[1]Sheet1!$A$213</definedName>
    <definedName name="___LIA021622">[1]Sheet1!$A$214</definedName>
    <definedName name="___LIA021623">[1]Sheet1!$A$84</definedName>
    <definedName name="___LIA021624">[1]Sheet1!$A$215</definedName>
    <definedName name="___LIA021626">[1]Sheet1!$A$216</definedName>
    <definedName name="___LIA021629">[1]Sheet1!$A$217</definedName>
    <definedName name="___LIA021630">[1]Sheet1!$A$218</definedName>
    <definedName name="___LIA021631">[1]Sheet1!$A$219</definedName>
    <definedName name="___LIA021632">[1]Sheet1!$A$89</definedName>
    <definedName name="___LIA0221">[1]Sheet1!$A$220</definedName>
    <definedName name="___LIA022101">[1]Sheet1!$A$221</definedName>
    <definedName name="___LIA022102">[1]Sheet1!$A$222</definedName>
    <definedName name="___LIA022103">[1]Sheet1!$A$223</definedName>
    <definedName name="___LIA022104">[1]Sheet1!$A$224</definedName>
    <definedName name="___LIA022105">[1]Sheet1!$A$225</definedName>
    <definedName name="___LIA022106">[1]Sheet1!$A$226</definedName>
    <definedName name="___LIA022119">[1]Sheet1!$A$227</definedName>
    <definedName name="___LIA022120">[1]Sheet1!$A$228</definedName>
    <definedName name="___LIA022121">[1]Sheet1!$A$229</definedName>
    <definedName name="___LIA022122">[1]Sheet1!$A$230</definedName>
    <definedName name="___LIA022123">[1]Sheet1!$A$231</definedName>
    <definedName name="___LIA022124">[1]Sheet1!$A$232</definedName>
    <definedName name="___LIA022125">[1]Sheet1!$A$233</definedName>
    <definedName name="___LIA022126">[1]Sheet1!$A$234</definedName>
    <definedName name="___LIA022127">[1]Sheet1!$A$235</definedName>
    <definedName name="___LIA022131">[1]Sheet1!$A$236</definedName>
    <definedName name="___LIA022132">[1]Sheet1!$A$237</definedName>
    <definedName name="___LIA022134">[1]Sheet1!$A$238</definedName>
    <definedName name="___LIA022135">[1]Sheet1!$A$239</definedName>
    <definedName name="___LIA022136">[1]Sheet1!$A$240</definedName>
    <definedName name="___LIA022137">[1]Sheet1!$A$241</definedName>
    <definedName name="___LIA022138">[1]Sheet1!$A$242</definedName>
    <definedName name="___LIA022139">[1]Sheet1!$A$243</definedName>
    <definedName name="___LIA022140">[1]Sheet1!$A$244</definedName>
    <definedName name="___LIA022141">[1]Sheet1!$A$245</definedName>
    <definedName name="___LIA022142">[1]Sheet1!$A$246</definedName>
    <definedName name="___LIA022143">[1]Sheet1!$A$247</definedName>
    <definedName name="___LIA022144">[1]Sheet1!$A$248</definedName>
    <definedName name="___LIA022148">[1]Sheet1!$A$249</definedName>
    <definedName name="___LIA022150">[1]Sheet1!$A$250</definedName>
    <definedName name="___LIA022152">[1]Sheet1!$A$251</definedName>
    <definedName name="___LIA022168">[1]Sheet1!$A$252</definedName>
    <definedName name="___LIA022410">[1]Sheet1!$A$253</definedName>
    <definedName name="___LIA022413">[1]Sheet1!$A$254</definedName>
    <definedName name="___LIA022414">[1]Sheet1!$A$255</definedName>
    <definedName name="___LIA022415">[1]Sheet1!$A$256</definedName>
    <definedName name="___LIA022418">[1]Sheet1!$A$257</definedName>
    <definedName name="___LIA022419">[1]Sheet1!$A$258</definedName>
    <definedName name="___LIA022434">[1]Sheet1!$A$259</definedName>
    <definedName name="___LIA022445">[1]Sheet1!$A$260</definedName>
    <definedName name="___LIA022446">[1]Sheet1!$A$261</definedName>
    <definedName name="___LIA022447">[1]Sheet1!$A$262</definedName>
    <definedName name="___LIA022460">[1]Sheet1!$A$263</definedName>
    <definedName name="___LIA022461">[1]Sheet1!$A$264</definedName>
    <definedName name="___LIA022462">[1]Sheet1!$A$265</definedName>
    <definedName name="___LIA022463">[1]Sheet1!$A$266</definedName>
    <definedName name="___LIA022470">[1]Sheet1!$A$267</definedName>
    <definedName name="___LIA022471">[1]Sheet1!$A$268</definedName>
    <definedName name="___LIA022472">[1]Sheet1!$A$269</definedName>
    <definedName name="___LIA022473">[1]Sheet1!$A$270</definedName>
    <definedName name="___LIA022474">[1]Sheet1!$A$271</definedName>
    <definedName name="___LIA022475">[1]Sheet1!$A$272</definedName>
    <definedName name="___LIA022478">[1]Sheet1!$A$273</definedName>
    <definedName name="___LIA022479">[1]Sheet1!$A$274</definedName>
    <definedName name="___LIA022480">[1]Sheet1!$A$275</definedName>
    <definedName name="___LIA022481">[1]Sheet1!$A$276</definedName>
    <definedName name="___LIA022483">[1]Sheet1!$A$277</definedName>
    <definedName name="___LIA022484">[1]Sheet1!$A$278</definedName>
    <definedName name="___LIA022485">[1]Sheet1!$A$279</definedName>
    <definedName name="___LIA022486">[1]Sheet1!$A$280</definedName>
    <definedName name="___LIA022487">[1]Sheet1!$A$281</definedName>
    <definedName name="___LIA022488">[1]Sheet1!$A$282</definedName>
    <definedName name="___LIA022489">[1]Sheet1!$A$283</definedName>
    <definedName name="___LIA022491">[1]Sheet1!$A$284</definedName>
    <definedName name="___LIA022492">[1]Sheet1!$A$285</definedName>
    <definedName name="___LIA022493">[1]Sheet1!$A$286</definedName>
    <definedName name="___LIA022494">[1]Sheet1!$A$287</definedName>
    <definedName name="___LIA022495">[1]Sheet1!$A$288</definedName>
    <definedName name="___LIA022496">[1]Sheet1!$A$289</definedName>
    <definedName name="___LIA023221">[1]Sheet1!$A$290</definedName>
    <definedName name="___LIA023320">[1]Sheet1!$A$291</definedName>
    <definedName name="___LIA023360">[1]Sheet1!$A$292</definedName>
    <definedName name="___LIA023511">[1]Sheet1!$A$293</definedName>
    <definedName name="___LIA023514">[1]Sheet1!$A$294</definedName>
    <definedName name="___LIA023524">[1]Sheet1!$A$295</definedName>
    <definedName name="___LIA023535">[1]Sheet1!$A$296</definedName>
    <definedName name="___LIA023540">[1]Sheet1!$A$297</definedName>
    <definedName name="___LIA023541">[1]Sheet1!$A$298</definedName>
    <definedName name="___LIA024201">[1]Sheet1!$A$299</definedName>
    <definedName name="___LIA024202">[1]Sheet1!$A$300</definedName>
    <definedName name="___LIA024203">[1]Sheet1!$A$301</definedName>
    <definedName name="___LIA024205">[1]Sheet1!$A$302</definedName>
    <definedName name="___LIA024206">[1]Sheet1!$A$303</definedName>
    <definedName name="___LIA024207">[1]Sheet1!$A$304</definedName>
    <definedName name="___LIA024209">[1]Sheet1!$A$305</definedName>
    <definedName name="___LIA024210">[1]Sheet1!$A$306</definedName>
    <definedName name="___LIA024211">[1]Sheet1!$A$307</definedName>
    <definedName name="___LIA024212">[1]Sheet1!$A$308</definedName>
    <definedName name="___LIA024213">[1]Sheet1!$A$309</definedName>
    <definedName name="___LIA024214">[1]Sheet1!$A$310</definedName>
    <definedName name="___LIA024215">[1]Sheet1!$A$311</definedName>
    <definedName name="___LIA024216">[1]Sheet1!$A$312</definedName>
    <definedName name="___LIA024217">[1]Sheet1!$A$313</definedName>
    <definedName name="___LIA024219">[1]Sheet1!$A$314</definedName>
    <definedName name="___LIA024220">[1]Sheet1!$A$315</definedName>
    <definedName name="___LIA024221">[1]Sheet1!$A$316</definedName>
    <definedName name="___LIA024222">[1]Sheet1!$A$317</definedName>
    <definedName name="___LIA024223">[1]Sheet1!$A$318</definedName>
    <definedName name="___LIA024225">[1]Sheet1!$A$319</definedName>
    <definedName name="___LIA024227">[1]Sheet1!$A$320</definedName>
    <definedName name="___LIA024232">[1]Sheet1!$A$321</definedName>
    <definedName name="___LIA024237">[1]Sheet1!$A$322</definedName>
    <definedName name="___LIA024239">[1]Sheet1!$A$323</definedName>
    <definedName name="___LIA024250">[1]Sheet1!$A$324</definedName>
    <definedName name="___LIA024251">[1]Sheet1!$A$325</definedName>
    <definedName name="___LIA024252">[1]Sheet1!$A$326</definedName>
    <definedName name="___LIA024255">[1]Sheet1!$A$327</definedName>
    <definedName name="___LIA024256">[1]Sheet1!$A$328</definedName>
    <definedName name="___LIA024260">[1]Sheet1!$A$329</definedName>
    <definedName name="___LIA024262">[1]Sheet1!$A$330</definedName>
    <definedName name="___LIA024264">[1]Sheet1!$A$331</definedName>
    <definedName name="___LIA024265">[1]Sheet1!$A$332</definedName>
    <definedName name="___LIA024267">[1]Sheet1!$A$333</definedName>
    <definedName name="___LIA024268">[1]Sheet1!$A$334</definedName>
    <definedName name="___LIA024269">[1]Sheet1!$A$335</definedName>
    <definedName name="___LIA024270">[1]Sheet1!$A$336</definedName>
    <definedName name="___LIA024271">[1]Sheet1!$A$337</definedName>
    <definedName name="___LIA024272">[1]Sheet1!$A$338</definedName>
    <definedName name="___LIA024274">[1]Sheet1!$A$339</definedName>
    <definedName name="___LIA024275">[1]Sheet1!$A$340</definedName>
    <definedName name="___LIA024277">[1]Sheet1!$A$341</definedName>
    <definedName name="___LIA024278">[1]Sheet1!$A$342</definedName>
    <definedName name="___LIA024281">[1]Sheet1!$A$343</definedName>
    <definedName name="___LIA024283">[1]Sheet1!$A$344</definedName>
    <definedName name="___LIA024284">[1]Sheet1!$A$345</definedName>
    <definedName name="___LIA024285">[1]Sheet1!$A$346</definedName>
    <definedName name="___LIA024287">[1]Sheet1!$A$347</definedName>
    <definedName name="___LIA024288">[1]Sheet1!$A$348</definedName>
    <definedName name="___LIA024289">[1]Sheet1!$A$349</definedName>
    <definedName name="___LIA024290">[1]Sheet1!$A$350</definedName>
    <definedName name="___LIA024291">[1]Sheet1!$A$351</definedName>
    <definedName name="___LIA024292">[1]Sheet1!$A$352</definedName>
    <definedName name="___LIA024293">[1]Sheet1!$A$353</definedName>
    <definedName name="___LIA024294">[1]Sheet1!$A$354</definedName>
    <definedName name="___LIA024295">[1]Sheet1!$A$355</definedName>
    <definedName name="___LIA024296">[1]Sheet1!$A$356</definedName>
    <definedName name="___LIA024298">[1]Sheet1!$A$357</definedName>
    <definedName name="___LIA025211">[1]Sheet1!$A$358</definedName>
    <definedName name="___LIA025212">[1]Sheet1!$A$359</definedName>
    <definedName name="___LIA025221">[1]Sheet1!$A$360</definedName>
    <definedName name="___LIA025222">[1]Sheet1!$A$361</definedName>
    <definedName name="___LIA025301">[1]Sheet1!$A$362</definedName>
    <definedName name="___LIA025303">[1]Sheet1!$A$363</definedName>
    <definedName name="___LIA025304">[1]Sheet1!$A$364</definedName>
    <definedName name="___LIA025305">[1]Sheet1!$A$365</definedName>
    <definedName name="___LIA025306">[1]Sheet1!$A$366</definedName>
    <definedName name="___LIA025308">[1]Sheet1!$A$367</definedName>
    <definedName name="___LIA025309">[1]Sheet1!$A$368</definedName>
    <definedName name="___LIA025310">[1]Sheet1!$A$369</definedName>
    <definedName name="___LIA025311">[1]Sheet1!$A$370</definedName>
    <definedName name="___LIA025312">[1]Sheet1!$A$371</definedName>
    <definedName name="___LIA025313">[1]Sheet1!$A$372</definedName>
    <definedName name="___LIA025314">[1]Sheet1!$A$373</definedName>
    <definedName name="___LIA025315">[1]Sheet1!$A$374</definedName>
    <definedName name="___LIA025317">[1]Sheet1!$A$375</definedName>
    <definedName name="___LIA025318">[1]Sheet1!$A$376</definedName>
    <definedName name="___LIA025319">[1]Sheet1!$A$377</definedName>
    <definedName name="___LIA025321">[1]Sheet1!$A$378</definedName>
    <definedName name="___LIA025322">[1]Sheet1!$A$379</definedName>
    <definedName name="___LIA025323">[1]Sheet1!$A$380</definedName>
    <definedName name="___LIA025324">[1]Sheet1!$A$381</definedName>
    <definedName name="___LIA025325">[1]Sheet1!$A$382</definedName>
    <definedName name="___LIA025330">[1]Sheet1!$A$383</definedName>
    <definedName name="___LIA025334">[1]Sheet1!$A$384</definedName>
    <definedName name="___LIA025340">[1]Sheet1!$A$385</definedName>
    <definedName name="___LIA025351">[1]Sheet1!$A$386</definedName>
    <definedName name="___LIA025353">[1]Sheet1!$A$387</definedName>
    <definedName name="___LIA025354">[1]Sheet1!$A$388</definedName>
    <definedName name="___LIA025360">[1]Sheet1!$A$389</definedName>
    <definedName name="___LIA025370">[1]Sheet1!$A$390</definedName>
    <definedName name="___LIA025379">[1]Sheet1!$A$391</definedName>
    <definedName name="___LIA025380">[1]Sheet1!$A$392</definedName>
    <definedName name="___LIA025391">[1]Sheet1!$A$393</definedName>
    <definedName name="___LIA025396">[1]Sheet1!$A$394</definedName>
    <definedName name="___LIA025399">[1]Sheet1!$A$395</definedName>
    <definedName name="___LIA025410">[1]Sheet1!$A$396</definedName>
    <definedName name="___LIA025412">[1]Sheet1!$A$397</definedName>
    <definedName name="___LIA025430">[1]Sheet1!$A$398</definedName>
    <definedName name="___LIA0281">[1]Sheet1!$A$399</definedName>
    <definedName name="___LIA028110">[1]Sheet1!$A$400</definedName>
    <definedName name="___LIA028112">[1]Sheet1!$A$401</definedName>
    <definedName name="___LIA028121">[1]Sheet1!$A$402</definedName>
    <definedName name="___LIA0282">[1]Sheet1!$A$403</definedName>
    <definedName name="___LIA028210">[1]Sheet1!$A$404</definedName>
    <definedName name="___LIA028212">[1]Sheet1!$A$405</definedName>
    <definedName name="___LIA028213">[1]Sheet1!$A$406</definedName>
    <definedName name="___LIA028221">[1]Sheet1!$A$407</definedName>
    <definedName name="___LIA028222">[1]Sheet1!$A$408</definedName>
    <definedName name="___LIA028250">[1]Sheet1!$A$409</definedName>
    <definedName name="___LIA028270">[1]Sheet1!$A$410</definedName>
    <definedName name="___LIA028280">[1]Sheet1!$A$411</definedName>
    <definedName name="___LIA028290">[1]Sheet1!$A$412</definedName>
    <definedName name="___LIA028291">[1]Sheet1!$A$413</definedName>
    <definedName name="___LIA0283">[1]Sheet1!$A$414</definedName>
    <definedName name="___LIA028310">[1]Sheet1!$A$415</definedName>
    <definedName name="___LIA028311">[1]Sheet1!$A$416</definedName>
    <definedName name="___LIA028312">[1]Sheet1!$A$417</definedName>
    <definedName name="___LIA028314">[1]Sheet1!$A$418</definedName>
    <definedName name="___LIA028315">[1]Sheet1!$A$419</definedName>
    <definedName name="___LIA028316">[1]Sheet1!$A$420</definedName>
    <definedName name="___LIA028317">[1]Sheet1!$A$421</definedName>
    <definedName name="___LIA028318">[1]Sheet1!$A$422</definedName>
    <definedName name="___LIA028322">[1]Sheet1!$A$423</definedName>
    <definedName name="___LIA028350">[1]Sheet1!$A$424</definedName>
    <definedName name="___LIA028351">[1]Sheet1!$A$425</definedName>
    <definedName name="___LIA028370">[1]Sheet1!$A$426</definedName>
    <definedName name="___LIA028371">[1]Sheet1!$A$427</definedName>
    <definedName name="___LIA028380">[1]Sheet1!$A$428</definedName>
    <definedName name="___LIA028381">[1]Sheet1!$A$429</definedName>
    <definedName name="___LIA028386">[1]Sheet1!$A$430</definedName>
    <definedName name="___LIA028390">[1]Sheet1!$A$431</definedName>
    <definedName name="___LIA028391">[1]Sheet1!$A$432</definedName>
    <definedName name="___LIA028392">[1]Sheet1!$A$433</definedName>
    <definedName name="___LIA028399">[1]Sheet1!$A$434</definedName>
    <definedName name="___MAT1">'[6]AL - Page 1 - 2, CWC (MISO)'!#REF!</definedName>
    <definedName name="___mat2">'[6]AL - Page 1 - 2, CWC (MISO)'!#REF!</definedName>
    <definedName name="___REE0447">[1]Sheet1!$A$562</definedName>
    <definedName name="___REV1488">'[5]data entry'!#REF!</definedName>
    <definedName name="___RGE1489">[1]Sheet1!$A$566</definedName>
    <definedName name="___RGO1489">[1]Sheet1!$A$568</definedName>
    <definedName name="__AST0121">#REF!</definedName>
    <definedName name="__AST012110">#REF!</definedName>
    <definedName name="__AST012120">#REF!</definedName>
    <definedName name="__AST0122">#REF!</definedName>
    <definedName name="__AST012211">#REF!</definedName>
    <definedName name="__AST012215">#REF!</definedName>
    <definedName name="__AST012221">#REF!</definedName>
    <definedName name="__AST012290">#REF!</definedName>
    <definedName name="__AST0123">#REF!</definedName>
    <definedName name="__AST012301">#REF!</definedName>
    <definedName name="__AST012310">#REF!</definedName>
    <definedName name="__AST012311">#REF!</definedName>
    <definedName name="__AST012312">#REF!</definedName>
    <definedName name="__AST012314">#REF!</definedName>
    <definedName name="__AST012315">#REF!</definedName>
    <definedName name="__AST012316">#REF!</definedName>
    <definedName name="__AST012317">#REF!</definedName>
    <definedName name="__AST012319">#REF!</definedName>
    <definedName name="__AST012320">#REF!</definedName>
    <definedName name="__AST012322">#REF!</definedName>
    <definedName name="__AST012323">#REF!</definedName>
    <definedName name="__AST012324">#REF!</definedName>
    <definedName name="__AST0124">#REF!</definedName>
    <definedName name="__AST012400">#REF!</definedName>
    <definedName name="__AST012411">#REF!</definedName>
    <definedName name="__AST012412">#REF!</definedName>
    <definedName name="__AST012414">#REF!</definedName>
    <definedName name="__AST012415">#REF!</definedName>
    <definedName name="__AST012450">#REF!</definedName>
    <definedName name="__AST0126">#REF!</definedName>
    <definedName name="__AST012611">#REF!</definedName>
    <definedName name="__AST012612">#REF!</definedName>
    <definedName name="__AST012613">#REF!</definedName>
    <definedName name="__AST012614">#REF!</definedName>
    <definedName name="__AST012615">#REF!</definedName>
    <definedName name="__AST0128">#REF!</definedName>
    <definedName name="__AST012811">#REF!</definedName>
    <definedName name="__AST012815">#REF!</definedName>
    <definedName name="__AST012816">#REF!</definedName>
    <definedName name="__AST012840">#REF!</definedName>
    <definedName name="__AST016590">#REF!</definedName>
    <definedName name="__AST018201">#REF!</definedName>
    <definedName name="__AST018202">#REF!</definedName>
    <definedName name="__AST018203">#REF!</definedName>
    <definedName name="__AST018204">#REF!</definedName>
    <definedName name="__AST018221">#REF!</definedName>
    <definedName name="__AST018230">#REF!</definedName>
    <definedName name="__AST018231">#REF!</definedName>
    <definedName name="__AST018232">#REF!</definedName>
    <definedName name="__AST018233">#REF!</definedName>
    <definedName name="__AST018234">#REF!</definedName>
    <definedName name="__AST018235">#REF!</definedName>
    <definedName name="__AST018236">#REF!</definedName>
    <definedName name="__AST018237">#REF!</definedName>
    <definedName name="__AST018238">#REF!</definedName>
    <definedName name="__AST018288">#REF!</definedName>
    <definedName name="__AST018289">#REF!</definedName>
    <definedName name="__AST018611">#REF!</definedName>
    <definedName name="__AST018614">#REF!</definedName>
    <definedName name="__AST018617">#REF!</definedName>
    <definedName name="__AST018619">#REF!</definedName>
    <definedName name="__AST018620">#REF!</definedName>
    <definedName name="__AST018621">#REF!</definedName>
    <definedName name="__AST018622">#REF!</definedName>
    <definedName name="__AST018625">#REF!</definedName>
    <definedName name="__AST018627">#REF!</definedName>
    <definedName name="__AST018631">#REF!</definedName>
    <definedName name="__AST018632">#REF!</definedName>
    <definedName name="__AST018633">#REF!</definedName>
    <definedName name="__AST018634">#REF!</definedName>
    <definedName name="__AST018635">#REF!</definedName>
    <definedName name="__AST018636">#REF!</definedName>
    <definedName name="__AST018637">#REF!</definedName>
    <definedName name="__AST018638">#REF!</definedName>
    <definedName name="__AST018639">#REF!</definedName>
    <definedName name="__AST018640">#REF!</definedName>
    <definedName name="__AST018641">#REF!</definedName>
    <definedName name="__AST018650">#REF!</definedName>
    <definedName name="__AST018651">#REF!</definedName>
    <definedName name="__AST018655">#REF!</definedName>
    <definedName name="__AST018657">#REF!</definedName>
    <definedName name="__AST018664">#REF!</definedName>
    <definedName name="__AST018668">#REF!</definedName>
    <definedName name="__AST018669">#REF!</definedName>
    <definedName name="__AST018670">#REF!</definedName>
    <definedName name="__AST018672">#REF!</definedName>
    <definedName name="__AST018674">#REF!</definedName>
    <definedName name="__AST018675">#REF!</definedName>
    <definedName name="__AST018677">#REF!</definedName>
    <definedName name="__AST018678">#REF!</definedName>
    <definedName name="__AST018680">#REF!</definedName>
    <definedName name="__AST0190">#REF!</definedName>
    <definedName name="__AST019010">#REF!</definedName>
    <definedName name="__AST019011">#REF!</definedName>
    <definedName name="__AST019012">#REF!</definedName>
    <definedName name="__AST019013">#REF!</definedName>
    <definedName name="__AST019014">#REF!</definedName>
    <definedName name="__AST019015">#REF!</definedName>
    <definedName name="__AST019017">#REF!</definedName>
    <definedName name="__AST019018">#REF!</definedName>
    <definedName name="__AST019019">#REF!</definedName>
    <definedName name="__AST019020">#REF!</definedName>
    <definedName name="__AST019021">#REF!</definedName>
    <definedName name="__AST019022">#REF!</definedName>
    <definedName name="__AST019023">#REF!</definedName>
    <definedName name="__AST019024">#REF!</definedName>
    <definedName name="__AST019025">#REF!</definedName>
    <definedName name="__AST019026">#REF!</definedName>
    <definedName name="__AST019027">#REF!</definedName>
    <definedName name="__AST019028">#REF!</definedName>
    <definedName name="__AST019040">#REF!</definedName>
    <definedName name="__AST019050">#REF!</definedName>
    <definedName name="__AST019052">#REF!</definedName>
    <definedName name="__AST019072">#REF!</definedName>
    <definedName name="__AST019080">#REF!</definedName>
    <definedName name="__AST019090">#REF!</definedName>
    <definedName name="__AST019091">#REF!</definedName>
    <definedName name="__AST019092">#REF!</definedName>
    <definedName name="__AST019098">#REF!</definedName>
    <definedName name="__AST019099">#REF!</definedName>
    <definedName name="__AST023221">#REF!</definedName>
    <definedName name="__AST024211">#REF!</definedName>
    <definedName name="__AST025312">#REF!</definedName>
    <definedName name="__AST025360">#REF!</definedName>
    <definedName name="__CCC018611">#REF!</definedName>
    <definedName name="__CCG018611">#REF!</definedName>
    <definedName name="__CCI018203">#REF!</definedName>
    <definedName name="__CCI018233">#REF!</definedName>
    <definedName name="__CCI018611">#REF!</definedName>
    <definedName name="__CEC018611">#REF!</definedName>
    <definedName name="__CED018611">#REF!</definedName>
    <definedName name="__CEG018611">#REF!</definedName>
    <definedName name="__CEH018611">#REF!</definedName>
    <definedName name="__CEI018201">#REF!</definedName>
    <definedName name="__CEI018202">#REF!</definedName>
    <definedName name="__CEI018231">#REF!</definedName>
    <definedName name="__CEI018232">#REF!</definedName>
    <definedName name="__CEI018611">#REF!</definedName>
    <definedName name="__CEK018611">#REF!</definedName>
    <definedName name="__CEN018611">#REF!</definedName>
    <definedName name="__CEN025301">#REF!</definedName>
    <definedName name="__CES018611">#REF!</definedName>
    <definedName name="__CET018611">#REF!</definedName>
    <definedName name="__CEV018611">#REF!</definedName>
    <definedName name="__CGD018611">#REF!</definedName>
    <definedName name="__CGI018203">#REF!</definedName>
    <definedName name="__CGI018611">#REF!</definedName>
    <definedName name="__CGN018611">#REF!</definedName>
    <definedName name="__CGP018611">#REF!</definedName>
    <definedName name="__CGT018611">#REF!</definedName>
    <definedName name="__CGU018611">#REF!</definedName>
    <definedName name="__CIF94">#REF!</definedName>
    <definedName name="__CML018655">#REF!</definedName>
    <definedName name="__CML018656">#REF!</definedName>
    <definedName name="__CNU0121">#REF!</definedName>
    <definedName name="__CNU012110">#REF!</definedName>
    <definedName name="__CNU012120">#REF!</definedName>
    <definedName name="__CNU0122">#REF!</definedName>
    <definedName name="__CNU012211">#REF!</definedName>
    <definedName name="__CNU018610">#REF!</definedName>
    <definedName name="__CNU018611">#REF!</definedName>
    <definedName name="__CTD018610">#REF!</definedName>
    <definedName name="__DTR109">'[7]data entry'!#REF!</definedName>
    <definedName name="__LIA0201">#REF!</definedName>
    <definedName name="__LIA0204">#REF!</definedName>
    <definedName name="__LIA020411">#REF!</definedName>
    <definedName name="__LIA020412">#REF!</definedName>
    <definedName name="__LIA020413">#REF!</definedName>
    <definedName name="__LIA020414">#REF!</definedName>
    <definedName name="__LIA020415">#REF!</definedName>
    <definedName name="__LIA020416">#REF!</definedName>
    <definedName name="__LIA020417">#REF!</definedName>
    <definedName name="__LIA020418">#REF!</definedName>
    <definedName name="__LIA020419">#REF!</definedName>
    <definedName name="__LIA020420">#REF!</definedName>
    <definedName name="__LIA020711">#REF!</definedName>
    <definedName name="__LIA020712">#REF!</definedName>
    <definedName name="__LIA0216">#REF!</definedName>
    <definedName name="__LIA021601">#REF!</definedName>
    <definedName name="__LIA021610">#REF!</definedName>
    <definedName name="__LIA021615">#REF!</definedName>
    <definedName name="__LIA021616">#REF!</definedName>
    <definedName name="__LIA021620">#REF!</definedName>
    <definedName name="__LIA021622">#REF!</definedName>
    <definedName name="__LIA021623">#REF!</definedName>
    <definedName name="__LIA021624">#REF!</definedName>
    <definedName name="__LIA021626">#REF!</definedName>
    <definedName name="__LIA021629">#REF!</definedName>
    <definedName name="__LIA021630">#REF!</definedName>
    <definedName name="__LIA021631">#REF!</definedName>
    <definedName name="__LIA021632">#REF!</definedName>
    <definedName name="__LIA0221">#REF!</definedName>
    <definedName name="__LIA022101">#REF!</definedName>
    <definedName name="__LIA022102">#REF!</definedName>
    <definedName name="__LIA022103">#REF!</definedName>
    <definedName name="__LIA022104">#REF!</definedName>
    <definedName name="__LIA022105">#REF!</definedName>
    <definedName name="__LIA022106">#REF!</definedName>
    <definedName name="__LIA022119">#REF!</definedName>
    <definedName name="__LIA022120">#REF!</definedName>
    <definedName name="__LIA022121">#REF!</definedName>
    <definedName name="__LIA022122">#REF!</definedName>
    <definedName name="__LIA022123">#REF!</definedName>
    <definedName name="__LIA022124">#REF!</definedName>
    <definedName name="__LIA022125">#REF!</definedName>
    <definedName name="__LIA022126">#REF!</definedName>
    <definedName name="__LIA022127">#REF!</definedName>
    <definedName name="__LIA022131">#REF!</definedName>
    <definedName name="__LIA022132">#REF!</definedName>
    <definedName name="__LIA022134">#REF!</definedName>
    <definedName name="__LIA022135">#REF!</definedName>
    <definedName name="__LIA022136">#REF!</definedName>
    <definedName name="__LIA022137">#REF!</definedName>
    <definedName name="__LIA022138">#REF!</definedName>
    <definedName name="__LIA022139">#REF!</definedName>
    <definedName name="__LIA022140">#REF!</definedName>
    <definedName name="__LIA022141">#REF!</definedName>
    <definedName name="__LIA022142">#REF!</definedName>
    <definedName name="__LIA022143">#REF!</definedName>
    <definedName name="__LIA022144">#REF!</definedName>
    <definedName name="__LIA022148">#REF!</definedName>
    <definedName name="__LIA022150">#REF!</definedName>
    <definedName name="__LIA022152">#REF!</definedName>
    <definedName name="__LIA022168">#REF!</definedName>
    <definedName name="__LIA022410">#REF!</definedName>
    <definedName name="__LIA022413">#REF!</definedName>
    <definedName name="__LIA022414">#REF!</definedName>
    <definedName name="__LIA022415">#REF!</definedName>
    <definedName name="__LIA022418">#REF!</definedName>
    <definedName name="__LIA022419">#REF!</definedName>
    <definedName name="__LIA022434">#REF!</definedName>
    <definedName name="__LIA022445">#REF!</definedName>
    <definedName name="__LIA022446">#REF!</definedName>
    <definedName name="__LIA022447">#REF!</definedName>
    <definedName name="__LIA022460">#REF!</definedName>
    <definedName name="__LIA022461">#REF!</definedName>
    <definedName name="__LIA022462">#REF!</definedName>
    <definedName name="__LIA022463">#REF!</definedName>
    <definedName name="__LIA022470">#REF!</definedName>
    <definedName name="__LIA022471">#REF!</definedName>
    <definedName name="__LIA022472">#REF!</definedName>
    <definedName name="__LIA022473">#REF!</definedName>
    <definedName name="__LIA022474">#REF!</definedName>
    <definedName name="__LIA022475">#REF!</definedName>
    <definedName name="__LIA022478">#REF!</definedName>
    <definedName name="__LIA022479">#REF!</definedName>
    <definedName name="__LIA022480">#REF!</definedName>
    <definedName name="__LIA022481">#REF!</definedName>
    <definedName name="__LIA022483">#REF!</definedName>
    <definedName name="__LIA022484">#REF!</definedName>
    <definedName name="__LIA022485">#REF!</definedName>
    <definedName name="__LIA022486">#REF!</definedName>
    <definedName name="__LIA022487">#REF!</definedName>
    <definedName name="__LIA022488">#REF!</definedName>
    <definedName name="__LIA022489">#REF!</definedName>
    <definedName name="__LIA022491">#REF!</definedName>
    <definedName name="__LIA022492">#REF!</definedName>
    <definedName name="__LIA022493">#REF!</definedName>
    <definedName name="__LIA022494">#REF!</definedName>
    <definedName name="__LIA022495">#REF!</definedName>
    <definedName name="__LIA022496">#REF!</definedName>
    <definedName name="__LIA023221">#REF!</definedName>
    <definedName name="__LIA023320">#REF!</definedName>
    <definedName name="__LIA023360">#REF!</definedName>
    <definedName name="__LIA023511">#REF!</definedName>
    <definedName name="__LIA023514">#REF!</definedName>
    <definedName name="__LIA023524">#REF!</definedName>
    <definedName name="__LIA023535">#REF!</definedName>
    <definedName name="__LIA023540">#REF!</definedName>
    <definedName name="__LIA023541">#REF!</definedName>
    <definedName name="__LIA024201">#REF!</definedName>
    <definedName name="__LIA024202">#REF!</definedName>
    <definedName name="__LIA024203">#REF!</definedName>
    <definedName name="__LIA024205">#REF!</definedName>
    <definedName name="__LIA024206">#REF!</definedName>
    <definedName name="__LIA024207">#REF!</definedName>
    <definedName name="__LIA024209">#REF!</definedName>
    <definedName name="__LIA024210">#REF!</definedName>
    <definedName name="__LIA024211">#REF!</definedName>
    <definedName name="__LIA024212">#REF!</definedName>
    <definedName name="__LIA024213">#REF!</definedName>
    <definedName name="__LIA024214">#REF!</definedName>
    <definedName name="__LIA024215">#REF!</definedName>
    <definedName name="__LIA024216">#REF!</definedName>
    <definedName name="__LIA024217">#REF!</definedName>
    <definedName name="__LIA024219">#REF!</definedName>
    <definedName name="__LIA024220">#REF!</definedName>
    <definedName name="__LIA024221">#REF!</definedName>
    <definedName name="__LIA024222">#REF!</definedName>
    <definedName name="__LIA024223">#REF!</definedName>
    <definedName name="__LIA024225">#REF!</definedName>
    <definedName name="__LIA024227">#REF!</definedName>
    <definedName name="__LIA024232">#REF!</definedName>
    <definedName name="__LIA024237">#REF!</definedName>
    <definedName name="__LIA024239">#REF!</definedName>
    <definedName name="__LIA024250">#REF!</definedName>
    <definedName name="__LIA024251">#REF!</definedName>
    <definedName name="__LIA024252">#REF!</definedName>
    <definedName name="__LIA024255">#REF!</definedName>
    <definedName name="__LIA024256">#REF!</definedName>
    <definedName name="__LIA024260">#REF!</definedName>
    <definedName name="__LIA024262">#REF!</definedName>
    <definedName name="__LIA024264">#REF!</definedName>
    <definedName name="__LIA024265">#REF!</definedName>
    <definedName name="__LIA024267">#REF!</definedName>
    <definedName name="__LIA024268">#REF!</definedName>
    <definedName name="__LIA024269">#REF!</definedName>
    <definedName name="__LIA024270">#REF!</definedName>
    <definedName name="__LIA024271">#REF!</definedName>
    <definedName name="__LIA024272">#REF!</definedName>
    <definedName name="__LIA024274">#REF!</definedName>
    <definedName name="__LIA024275">#REF!</definedName>
    <definedName name="__LIA024277">#REF!</definedName>
    <definedName name="__LIA024278">#REF!</definedName>
    <definedName name="__LIA024281">#REF!</definedName>
    <definedName name="__LIA024283">#REF!</definedName>
    <definedName name="__LIA024284">#REF!</definedName>
    <definedName name="__LIA024285">#REF!</definedName>
    <definedName name="__LIA024287">#REF!</definedName>
    <definedName name="__LIA024288">#REF!</definedName>
    <definedName name="__LIA024289">#REF!</definedName>
    <definedName name="__LIA024290">#REF!</definedName>
    <definedName name="__LIA024291">#REF!</definedName>
    <definedName name="__LIA024292">#REF!</definedName>
    <definedName name="__LIA024293">#REF!</definedName>
    <definedName name="__LIA024294">#REF!</definedName>
    <definedName name="__LIA024295">#REF!</definedName>
    <definedName name="__LIA024296">#REF!</definedName>
    <definedName name="__LIA024298">#REF!</definedName>
    <definedName name="__LIA025211">#REF!</definedName>
    <definedName name="__LIA025212">#REF!</definedName>
    <definedName name="__LIA025221">#REF!</definedName>
    <definedName name="__LIA025222">#REF!</definedName>
    <definedName name="__LIA025301">#REF!</definedName>
    <definedName name="__LIA025303">#REF!</definedName>
    <definedName name="__LIA025304">#REF!</definedName>
    <definedName name="__LIA025305">#REF!</definedName>
    <definedName name="__LIA025306">#REF!</definedName>
    <definedName name="__LIA025308">#REF!</definedName>
    <definedName name="__LIA025309">#REF!</definedName>
    <definedName name="__LIA025310">#REF!</definedName>
    <definedName name="__LIA025311">#REF!</definedName>
    <definedName name="__LIA025312">#REF!</definedName>
    <definedName name="__LIA025313">#REF!</definedName>
    <definedName name="__LIA025314">#REF!</definedName>
    <definedName name="__LIA025315">#REF!</definedName>
    <definedName name="__LIA025317">#REF!</definedName>
    <definedName name="__LIA025318">#REF!</definedName>
    <definedName name="__LIA025319">#REF!</definedName>
    <definedName name="__LIA025321">#REF!</definedName>
    <definedName name="__LIA025322">#REF!</definedName>
    <definedName name="__LIA025323">#REF!</definedName>
    <definedName name="__LIA025324">#REF!</definedName>
    <definedName name="__LIA025325">#REF!</definedName>
    <definedName name="__LIA025330">#REF!</definedName>
    <definedName name="__LIA025334">#REF!</definedName>
    <definedName name="__LIA025340">#REF!</definedName>
    <definedName name="__LIA025351">#REF!</definedName>
    <definedName name="__LIA025353">#REF!</definedName>
    <definedName name="__LIA025354">#REF!</definedName>
    <definedName name="__LIA025360">#REF!</definedName>
    <definedName name="__LIA025370">#REF!</definedName>
    <definedName name="__LIA025379">#REF!</definedName>
    <definedName name="__LIA025380">#REF!</definedName>
    <definedName name="__LIA025391">#REF!</definedName>
    <definedName name="__LIA025396">#REF!</definedName>
    <definedName name="__LIA025399">#REF!</definedName>
    <definedName name="__LIA025410">#REF!</definedName>
    <definedName name="__LIA025412">#REF!</definedName>
    <definedName name="__LIA025430">#REF!</definedName>
    <definedName name="__LIA0281">#REF!</definedName>
    <definedName name="__LIA028110">#REF!</definedName>
    <definedName name="__LIA028112">#REF!</definedName>
    <definedName name="__LIA028121">#REF!</definedName>
    <definedName name="__LIA0282">#REF!</definedName>
    <definedName name="__LIA028210">#REF!</definedName>
    <definedName name="__LIA028212">#REF!</definedName>
    <definedName name="__LIA028213">#REF!</definedName>
    <definedName name="__LIA028221">#REF!</definedName>
    <definedName name="__LIA028222">#REF!</definedName>
    <definedName name="__LIA028250">#REF!</definedName>
    <definedName name="__LIA028270">#REF!</definedName>
    <definedName name="__LIA028280">#REF!</definedName>
    <definedName name="__LIA028290">#REF!</definedName>
    <definedName name="__LIA028291">#REF!</definedName>
    <definedName name="__LIA0283">#REF!</definedName>
    <definedName name="__LIA028310">#REF!</definedName>
    <definedName name="__LIA028311">#REF!</definedName>
    <definedName name="__LIA028312">#REF!</definedName>
    <definedName name="__LIA028314">#REF!</definedName>
    <definedName name="__LIA028315">#REF!</definedName>
    <definedName name="__LIA028316">#REF!</definedName>
    <definedName name="__LIA028317">#REF!</definedName>
    <definedName name="__LIA028318">#REF!</definedName>
    <definedName name="__LIA028322">#REF!</definedName>
    <definedName name="__LIA028350">#REF!</definedName>
    <definedName name="__LIA028351">#REF!</definedName>
    <definedName name="__LIA028370">#REF!</definedName>
    <definedName name="__LIA028371">#REF!</definedName>
    <definedName name="__LIA028380">#REF!</definedName>
    <definedName name="__LIA028381">#REF!</definedName>
    <definedName name="__LIA028386">#REF!</definedName>
    <definedName name="__LIA028390">#REF!</definedName>
    <definedName name="__LIA028391">#REF!</definedName>
    <definedName name="__LIA028392">#REF!</definedName>
    <definedName name="__LIA028399">#REF!</definedName>
    <definedName name="__MAT1">'[8]AL - Page 1 - 2, CWC (MISO)'!#REF!</definedName>
    <definedName name="__mat2">'[8]AL - Page 1 - 2, CWC (MISO)'!#REF!</definedName>
    <definedName name="__MIR16">#REF!</definedName>
    <definedName name="__MIR17">#REF!</definedName>
    <definedName name="__MIR18">#REF!</definedName>
    <definedName name="__MIR19">#REF!</definedName>
    <definedName name="__MIR43">#REF!</definedName>
    <definedName name="__REE0447">#REF!</definedName>
    <definedName name="__REV1488">'[7]data entry'!#REF!</definedName>
    <definedName name="__RGE1489">#REF!</definedName>
    <definedName name="__RGO1489">#REF!</definedName>
    <definedName name="_AST0121">#REF!</definedName>
    <definedName name="_AST012110">#REF!</definedName>
    <definedName name="_AST012120">#REF!</definedName>
    <definedName name="_AST0122">#REF!</definedName>
    <definedName name="_AST012211">#REF!</definedName>
    <definedName name="_AST012215">#REF!</definedName>
    <definedName name="_AST012221">#REF!</definedName>
    <definedName name="_AST012290">#REF!</definedName>
    <definedName name="_AST0123">#REF!</definedName>
    <definedName name="_AST012301">#REF!</definedName>
    <definedName name="_AST012310">#REF!</definedName>
    <definedName name="_AST012311">#REF!</definedName>
    <definedName name="_AST012312">#REF!</definedName>
    <definedName name="_AST012314">#REF!</definedName>
    <definedName name="_AST012315">#REF!</definedName>
    <definedName name="_AST012316">#REF!</definedName>
    <definedName name="_AST012317">#REF!</definedName>
    <definedName name="_AST012319">#REF!</definedName>
    <definedName name="_AST012320">#REF!</definedName>
    <definedName name="_AST012322">#REF!</definedName>
    <definedName name="_AST012323">#REF!</definedName>
    <definedName name="_AST012324">#REF!</definedName>
    <definedName name="_AST0124">#REF!</definedName>
    <definedName name="_AST012400">#REF!</definedName>
    <definedName name="_AST012411">#REF!</definedName>
    <definedName name="_AST012412">#REF!</definedName>
    <definedName name="_AST012414">#REF!</definedName>
    <definedName name="_AST012415">#REF!</definedName>
    <definedName name="_AST012450">#REF!</definedName>
    <definedName name="_AST0126">#REF!</definedName>
    <definedName name="_AST012611">#REF!</definedName>
    <definedName name="_AST012612">#REF!</definedName>
    <definedName name="_AST012613">#REF!</definedName>
    <definedName name="_AST012614">#REF!</definedName>
    <definedName name="_AST012615">#REF!</definedName>
    <definedName name="_AST0128">#REF!</definedName>
    <definedName name="_AST012811">#REF!</definedName>
    <definedName name="_AST012815">#REF!</definedName>
    <definedName name="_AST012816">#REF!</definedName>
    <definedName name="_AST012840">#REF!</definedName>
    <definedName name="_AST016590">#REF!</definedName>
    <definedName name="_AST018201">#REF!</definedName>
    <definedName name="_AST018202">#REF!</definedName>
    <definedName name="_AST018203">#REF!</definedName>
    <definedName name="_AST018204">#REF!</definedName>
    <definedName name="_AST018221">#REF!</definedName>
    <definedName name="_AST018230">#REF!</definedName>
    <definedName name="_AST018231">#REF!</definedName>
    <definedName name="_AST018232">#REF!</definedName>
    <definedName name="_AST018233">#REF!</definedName>
    <definedName name="_AST018234">#REF!</definedName>
    <definedName name="_AST018235">#REF!</definedName>
    <definedName name="_AST018236">#REF!</definedName>
    <definedName name="_AST018237">#REF!</definedName>
    <definedName name="_AST018238">#REF!</definedName>
    <definedName name="_AST018288">#REF!</definedName>
    <definedName name="_AST018289">#REF!</definedName>
    <definedName name="_AST018611">#REF!</definedName>
    <definedName name="_AST018614">#REF!</definedName>
    <definedName name="_AST018617">#REF!</definedName>
    <definedName name="_AST018619">#REF!</definedName>
    <definedName name="_AST018620">#REF!</definedName>
    <definedName name="_AST018621">#REF!</definedName>
    <definedName name="_AST018622">#REF!</definedName>
    <definedName name="_AST018625">#REF!</definedName>
    <definedName name="_AST018627">#REF!</definedName>
    <definedName name="_AST018631">#REF!</definedName>
    <definedName name="_AST018632">#REF!</definedName>
    <definedName name="_AST018633">#REF!</definedName>
    <definedName name="_AST018634">#REF!</definedName>
    <definedName name="_AST018635">#REF!</definedName>
    <definedName name="_AST018636">#REF!</definedName>
    <definedName name="_AST018637">#REF!</definedName>
    <definedName name="_AST018638">#REF!</definedName>
    <definedName name="_AST018639">#REF!</definedName>
    <definedName name="_AST018640">#REF!</definedName>
    <definedName name="_AST018641">#REF!</definedName>
    <definedName name="_AST018650">#REF!</definedName>
    <definedName name="_AST018651">#REF!</definedName>
    <definedName name="_AST018655">#REF!</definedName>
    <definedName name="_AST018657">#REF!</definedName>
    <definedName name="_AST018664">#REF!</definedName>
    <definedName name="_AST018668">#REF!</definedName>
    <definedName name="_AST018669">#REF!</definedName>
    <definedName name="_AST018670">#REF!</definedName>
    <definedName name="_AST018672">#REF!</definedName>
    <definedName name="_AST018674">#REF!</definedName>
    <definedName name="_AST018675">#REF!</definedName>
    <definedName name="_AST018677">#REF!</definedName>
    <definedName name="_AST018678">#REF!</definedName>
    <definedName name="_AST018680">#REF!</definedName>
    <definedName name="_AST0190">#REF!</definedName>
    <definedName name="_AST019010">#REF!</definedName>
    <definedName name="_AST019011">#REF!</definedName>
    <definedName name="_AST019012">#REF!</definedName>
    <definedName name="_AST019013">#REF!</definedName>
    <definedName name="_AST019014">#REF!</definedName>
    <definedName name="_AST019015">#REF!</definedName>
    <definedName name="_AST019017">#REF!</definedName>
    <definedName name="_AST019018">#REF!</definedName>
    <definedName name="_AST019019">#REF!</definedName>
    <definedName name="_AST019020">#REF!</definedName>
    <definedName name="_AST019021">#REF!</definedName>
    <definedName name="_AST019022">#REF!</definedName>
    <definedName name="_AST019023">#REF!</definedName>
    <definedName name="_AST019024">#REF!</definedName>
    <definedName name="_AST019025">#REF!</definedName>
    <definedName name="_AST019026">#REF!</definedName>
    <definedName name="_AST019027">#REF!</definedName>
    <definedName name="_AST019028">#REF!</definedName>
    <definedName name="_AST019040">#REF!</definedName>
    <definedName name="_AST019050">#REF!</definedName>
    <definedName name="_AST019052">#REF!</definedName>
    <definedName name="_AST019072">#REF!</definedName>
    <definedName name="_AST019080">#REF!</definedName>
    <definedName name="_AST019090">#REF!</definedName>
    <definedName name="_AST019091">#REF!</definedName>
    <definedName name="_AST019092">#REF!</definedName>
    <definedName name="_AST019098">#REF!</definedName>
    <definedName name="_AST019099">#REF!</definedName>
    <definedName name="_AST023221">#REF!</definedName>
    <definedName name="_AST024211">#REF!</definedName>
    <definedName name="_AST025312">#REF!</definedName>
    <definedName name="_AST025360">#REF!</definedName>
    <definedName name="_CCC018611">#REF!</definedName>
    <definedName name="_CCG018611">#REF!</definedName>
    <definedName name="_CCI018203">#REF!</definedName>
    <definedName name="_CCI018233">#REF!</definedName>
    <definedName name="_CCI018611">#REF!</definedName>
    <definedName name="_CEC018611">#REF!</definedName>
    <definedName name="_CED018611">#REF!</definedName>
    <definedName name="_CEG018611">#REF!</definedName>
    <definedName name="_CEH018611">#REF!</definedName>
    <definedName name="_CEI018201">#REF!</definedName>
    <definedName name="_CEI018202">#REF!</definedName>
    <definedName name="_CEI018231">#REF!</definedName>
    <definedName name="_CEI018232">#REF!</definedName>
    <definedName name="_CEI018611">#REF!</definedName>
    <definedName name="_CEK018611">#REF!</definedName>
    <definedName name="_CEN018611">#REF!</definedName>
    <definedName name="_CEN025301">#REF!</definedName>
    <definedName name="_CES018611">#REF!</definedName>
    <definedName name="_CET018611">#REF!</definedName>
    <definedName name="_CEV018611">#REF!</definedName>
    <definedName name="_CGD018611">#REF!</definedName>
    <definedName name="_CGI018203">#REF!</definedName>
    <definedName name="_CGI018611">#REF!</definedName>
    <definedName name="_CGN018611">#REF!</definedName>
    <definedName name="_CGP018611">#REF!</definedName>
    <definedName name="_CGT018611">#REF!</definedName>
    <definedName name="_CGU018611">#REF!</definedName>
    <definedName name="_CIF94">#REF!</definedName>
    <definedName name="_CML018655">#REF!</definedName>
    <definedName name="_CML018656">#REF!</definedName>
    <definedName name="_CNU0121">#REF!</definedName>
    <definedName name="_CNU012110">#REF!</definedName>
    <definedName name="_CNU012120">#REF!</definedName>
    <definedName name="_CNU0122">#REF!</definedName>
    <definedName name="_CNU012211">#REF!</definedName>
    <definedName name="_CNU018610">#REF!</definedName>
    <definedName name="_CNU018611">#REF!</definedName>
    <definedName name="_CTD018610">#REF!</definedName>
    <definedName name="_DTR109">'[7]data entry'!#REF!</definedName>
    <definedName name="_Fill" hidden="1">[1]Sheet1!$B$15:$B$34</definedName>
    <definedName name="_xlnm._FilterDatabase" localSheetId="0" hidden="1">'Staff 6-2'!$A$2:$Q$73</definedName>
    <definedName name="_xlnm._FilterDatabase" localSheetId="3" hidden="1">'Summary of Premises by RL - Net'!$A$147:$P$213</definedName>
    <definedName name="_LIA0201">#REF!</definedName>
    <definedName name="_LIA0204">#REF!</definedName>
    <definedName name="_LIA020411">#REF!</definedName>
    <definedName name="_LIA020412">#REF!</definedName>
    <definedName name="_LIA020413">#REF!</definedName>
    <definedName name="_LIA020414">#REF!</definedName>
    <definedName name="_LIA020415">#REF!</definedName>
    <definedName name="_LIA020416">#REF!</definedName>
    <definedName name="_LIA020417">#REF!</definedName>
    <definedName name="_LIA020418">#REF!</definedName>
    <definedName name="_LIA020419">#REF!</definedName>
    <definedName name="_LIA020420">#REF!</definedName>
    <definedName name="_LIA020711">#REF!</definedName>
    <definedName name="_LIA020712">#REF!</definedName>
    <definedName name="_LIA0216">#REF!</definedName>
    <definedName name="_LIA021601">#REF!</definedName>
    <definedName name="_LIA021610">#REF!</definedName>
    <definedName name="_LIA021615">#REF!</definedName>
    <definedName name="_LIA021616">#REF!</definedName>
    <definedName name="_LIA021620">#REF!</definedName>
    <definedName name="_LIA021622">#REF!</definedName>
    <definedName name="_LIA021623">#REF!</definedName>
    <definedName name="_LIA021624">#REF!</definedName>
    <definedName name="_LIA021626">#REF!</definedName>
    <definedName name="_LIA021629">#REF!</definedName>
    <definedName name="_LIA021630">#REF!</definedName>
    <definedName name="_LIA021631">#REF!</definedName>
    <definedName name="_LIA021632">#REF!</definedName>
    <definedName name="_LIA0221">#REF!</definedName>
    <definedName name="_LIA022101">#REF!</definedName>
    <definedName name="_LIA022102">#REF!</definedName>
    <definedName name="_LIA022103">#REF!</definedName>
    <definedName name="_LIA022104">#REF!</definedName>
    <definedName name="_LIA022105">#REF!</definedName>
    <definedName name="_LIA022106">#REF!</definedName>
    <definedName name="_LIA022119">#REF!</definedName>
    <definedName name="_LIA022120">#REF!</definedName>
    <definedName name="_LIA022121">#REF!</definedName>
    <definedName name="_LIA022122">#REF!</definedName>
    <definedName name="_LIA022123">#REF!</definedName>
    <definedName name="_LIA022124">#REF!</definedName>
    <definedName name="_LIA022125">#REF!</definedName>
    <definedName name="_LIA022126">#REF!</definedName>
    <definedName name="_LIA022127">#REF!</definedName>
    <definedName name="_LIA022131">#REF!</definedName>
    <definedName name="_LIA022132">#REF!</definedName>
    <definedName name="_LIA022134">#REF!</definedName>
    <definedName name="_LIA022135">#REF!</definedName>
    <definedName name="_LIA022136">#REF!</definedName>
    <definedName name="_LIA022137">#REF!</definedName>
    <definedName name="_LIA022138">#REF!</definedName>
    <definedName name="_LIA022139">#REF!</definedName>
    <definedName name="_LIA022140">#REF!</definedName>
    <definedName name="_LIA022141">#REF!</definedName>
    <definedName name="_LIA022142">#REF!</definedName>
    <definedName name="_LIA022143">#REF!</definedName>
    <definedName name="_LIA022144">#REF!</definedName>
    <definedName name="_LIA022148">#REF!</definedName>
    <definedName name="_LIA022150">#REF!</definedName>
    <definedName name="_LIA022152">#REF!</definedName>
    <definedName name="_LIA022168">#REF!</definedName>
    <definedName name="_LIA022410">#REF!</definedName>
    <definedName name="_LIA022413">#REF!</definedName>
    <definedName name="_LIA022414">#REF!</definedName>
    <definedName name="_LIA022415">#REF!</definedName>
    <definedName name="_LIA022418">#REF!</definedName>
    <definedName name="_LIA022419">#REF!</definedName>
    <definedName name="_LIA022434">#REF!</definedName>
    <definedName name="_LIA022445">#REF!</definedName>
    <definedName name="_LIA022446">#REF!</definedName>
    <definedName name="_LIA022447">#REF!</definedName>
    <definedName name="_LIA022460">#REF!</definedName>
    <definedName name="_LIA022461">#REF!</definedName>
    <definedName name="_LIA022462">#REF!</definedName>
    <definedName name="_LIA022463">#REF!</definedName>
    <definedName name="_LIA022470">#REF!</definedName>
    <definedName name="_LIA022471">#REF!</definedName>
    <definedName name="_LIA022472">#REF!</definedName>
    <definedName name="_LIA022473">#REF!</definedName>
    <definedName name="_LIA022474">#REF!</definedName>
    <definedName name="_LIA022475">#REF!</definedName>
    <definedName name="_LIA022478">#REF!</definedName>
    <definedName name="_LIA022479">#REF!</definedName>
    <definedName name="_LIA022480">#REF!</definedName>
    <definedName name="_LIA022481">#REF!</definedName>
    <definedName name="_LIA022483">#REF!</definedName>
    <definedName name="_LIA022484">#REF!</definedName>
    <definedName name="_LIA022485">#REF!</definedName>
    <definedName name="_LIA022486">#REF!</definedName>
    <definedName name="_LIA022487">#REF!</definedName>
    <definedName name="_LIA022488">#REF!</definedName>
    <definedName name="_LIA022489">#REF!</definedName>
    <definedName name="_LIA022491">#REF!</definedName>
    <definedName name="_LIA022492">#REF!</definedName>
    <definedName name="_LIA022493">#REF!</definedName>
    <definedName name="_LIA022494">#REF!</definedName>
    <definedName name="_LIA022495">#REF!</definedName>
    <definedName name="_LIA022496">#REF!</definedName>
    <definedName name="_LIA023221">#REF!</definedName>
    <definedName name="_LIA023320">#REF!</definedName>
    <definedName name="_LIA023360">#REF!</definedName>
    <definedName name="_LIA023511">#REF!</definedName>
    <definedName name="_LIA023514">#REF!</definedName>
    <definedName name="_LIA023524">#REF!</definedName>
    <definedName name="_LIA023535">#REF!</definedName>
    <definedName name="_LIA023540">#REF!</definedName>
    <definedName name="_LIA023541">#REF!</definedName>
    <definedName name="_LIA024201">#REF!</definedName>
    <definedName name="_LIA024202">#REF!</definedName>
    <definedName name="_LIA024203">#REF!</definedName>
    <definedName name="_LIA024205">#REF!</definedName>
    <definedName name="_LIA024206">#REF!</definedName>
    <definedName name="_LIA024207">#REF!</definedName>
    <definedName name="_LIA024209">#REF!</definedName>
    <definedName name="_LIA024210">#REF!</definedName>
    <definedName name="_LIA024211">#REF!</definedName>
    <definedName name="_LIA024212">#REF!</definedName>
    <definedName name="_LIA024213">#REF!</definedName>
    <definedName name="_LIA024214">#REF!</definedName>
    <definedName name="_LIA024215">#REF!</definedName>
    <definedName name="_LIA024216">#REF!</definedName>
    <definedName name="_LIA024217">#REF!</definedName>
    <definedName name="_LIA024219">#REF!</definedName>
    <definedName name="_LIA024220">#REF!</definedName>
    <definedName name="_LIA024221">#REF!</definedName>
    <definedName name="_LIA024222">#REF!</definedName>
    <definedName name="_LIA024223">#REF!</definedName>
    <definedName name="_LIA024225">#REF!</definedName>
    <definedName name="_LIA024227">#REF!</definedName>
    <definedName name="_LIA024232">#REF!</definedName>
    <definedName name="_LIA024237">#REF!</definedName>
    <definedName name="_LIA024239">#REF!</definedName>
    <definedName name="_LIA024250">#REF!</definedName>
    <definedName name="_LIA024251">#REF!</definedName>
    <definedName name="_LIA024252">#REF!</definedName>
    <definedName name="_LIA024255">#REF!</definedName>
    <definedName name="_LIA024256">#REF!</definedName>
    <definedName name="_LIA024260">#REF!</definedName>
    <definedName name="_LIA024262">#REF!</definedName>
    <definedName name="_LIA024264">#REF!</definedName>
    <definedName name="_LIA024265">#REF!</definedName>
    <definedName name="_LIA024267">#REF!</definedName>
    <definedName name="_LIA024268">#REF!</definedName>
    <definedName name="_LIA024269">#REF!</definedName>
    <definedName name="_LIA024270">#REF!</definedName>
    <definedName name="_LIA024271">#REF!</definedName>
    <definedName name="_LIA024272">#REF!</definedName>
    <definedName name="_LIA024274">#REF!</definedName>
    <definedName name="_LIA024275">#REF!</definedName>
    <definedName name="_LIA024277">#REF!</definedName>
    <definedName name="_LIA024278">#REF!</definedName>
    <definedName name="_LIA024281">#REF!</definedName>
    <definedName name="_LIA024283">#REF!</definedName>
    <definedName name="_LIA024284">#REF!</definedName>
    <definedName name="_LIA024285">#REF!</definedName>
    <definedName name="_LIA024287">#REF!</definedName>
    <definedName name="_LIA024288">#REF!</definedName>
    <definedName name="_LIA024289">#REF!</definedName>
    <definedName name="_LIA024290">#REF!</definedName>
    <definedName name="_LIA024291">#REF!</definedName>
    <definedName name="_LIA024292">#REF!</definedName>
    <definedName name="_LIA024293">#REF!</definedName>
    <definedName name="_LIA024294">#REF!</definedName>
    <definedName name="_LIA024295">#REF!</definedName>
    <definedName name="_LIA024296">#REF!</definedName>
    <definedName name="_LIA024298">#REF!</definedName>
    <definedName name="_LIA025211">#REF!</definedName>
    <definedName name="_LIA025212">#REF!</definedName>
    <definedName name="_LIA025221">#REF!</definedName>
    <definedName name="_LIA025222">#REF!</definedName>
    <definedName name="_LIA025301">#REF!</definedName>
    <definedName name="_LIA025303">#REF!</definedName>
    <definedName name="_LIA025304">#REF!</definedName>
    <definedName name="_LIA025305">#REF!</definedName>
    <definedName name="_LIA025306">#REF!</definedName>
    <definedName name="_LIA025308">#REF!</definedName>
    <definedName name="_LIA025309">#REF!</definedName>
    <definedName name="_LIA025310">#REF!</definedName>
    <definedName name="_LIA025311">#REF!</definedName>
    <definedName name="_LIA025312">#REF!</definedName>
    <definedName name="_LIA025313">#REF!</definedName>
    <definedName name="_LIA025314">#REF!</definedName>
    <definedName name="_LIA025315">#REF!</definedName>
    <definedName name="_LIA025317">#REF!</definedName>
    <definedName name="_LIA025318">#REF!</definedName>
    <definedName name="_LIA025319">#REF!</definedName>
    <definedName name="_LIA025321">#REF!</definedName>
    <definedName name="_LIA025322">#REF!</definedName>
    <definedName name="_LIA025323">#REF!</definedName>
    <definedName name="_LIA025324">#REF!</definedName>
    <definedName name="_LIA025325">#REF!</definedName>
    <definedName name="_LIA025330">#REF!</definedName>
    <definedName name="_LIA025334">#REF!</definedName>
    <definedName name="_LIA025340">#REF!</definedName>
    <definedName name="_LIA025351">#REF!</definedName>
    <definedName name="_LIA025353">#REF!</definedName>
    <definedName name="_LIA025354">#REF!</definedName>
    <definedName name="_LIA025360">#REF!</definedName>
    <definedName name="_LIA025370">#REF!</definedName>
    <definedName name="_LIA025379">#REF!</definedName>
    <definedName name="_LIA025380">#REF!</definedName>
    <definedName name="_LIA025391">#REF!</definedName>
    <definedName name="_LIA025396">#REF!</definedName>
    <definedName name="_LIA025399">#REF!</definedName>
    <definedName name="_LIA025410">#REF!</definedName>
    <definedName name="_LIA025412">#REF!</definedName>
    <definedName name="_LIA025430">#REF!</definedName>
    <definedName name="_LIA0281">#REF!</definedName>
    <definedName name="_LIA028110">#REF!</definedName>
    <definedName name="_LIA028112">#REF!</definedName>
    <definedName name="_LIA028121">#REF!</definedName>
    <definedName name="_LIA0282">#REF!</definedName>
    <definedName name="_LIA028210">#REF!</definedName>
    <definedName name="_LIA028212">#REF!</definedName>
    <definedName name="_LIA028213">#REF!</definedName>
    <definedName name="_LIA028221">#REF!</definedName>
    <definedName name="_LIA028222">#REF!</definedName>
    <definedName name="_LIA028250">#REF!</definedName>
    <definedName name="_LIA028270">#REF!</definedName>
    <definedName name="_LIA028280">#REF!</definedName>
    <definedName name="_LIA028290">#REF!</definedName>
    <definedName name="_LIA028291">#REF!</definedName>
    <definedName name="_LIA0283">#REF!</definedName>
    <definedName name="_LIA028310">#REF!</definedName>
    <definedName name="_LIA028311">#REF!</definedName>
    <definedName name="_LIA028312">#REF!</definedName>
    <definedName name="_LIA028314">#REF!</definedName>
    <definedName name="_LIA028315">#REF!</definedName>
    <definedName name="_LIA028316">#REF!</definedName>
    <definedName name="_LIA028317">#REF!</definedName>
    <definedName name="_LIA028318">#REF!</definedName>
    <definedName name="_LIA028322">#REF!</definedName>
    <definedName name="_LIA028350">#REF!</definedName>
    <definedName name="_LIA028351">#REF!</definedName>
    <definedName name="_LIA028370">#REF!</definedName>
    <definedName name="_LIA028371">#REF!</definedName>
    <definedName name="_LIA028380">#REF!</definedName>
    <definedName name="_LIA028381">#REF!</definedName>
    <definedName name="_LIA028386">#REF!</definedName>
    <definedName name="_LIA028390">#REF!</definedName>
    <definedName name="_LIA028391">#REF!</definedName>
    <definedName name="_LIA028392">#REF!</definedName>
    <definedName name="_LIA028399">#REF!</definedName>
    <definedName name="_MAT1">'[8]AL - Page 1 - 2, CWC (MISO)'!#REF!</definedName>
    <definedName name="_mat2">'[8]AL - Page 1 - 2, CWC (MISO)'!#REF!</definedName>
    <definedName name="_MIR16">#REF!</definedName>
    <definedName name="_MIR17">#REF!</definedName>
    <definedName name="_MIR18">#REF!</definedName>
    <definedName name="_MIR19">#REF!</definedName>
    <definedName name="_MIR43">#REF!</definedName>
    <definedName name="_Parse_Out" hidden="1">[1]Sheet1!#REF!</definedName>
    <definedName name="_REE0447">#REF!</definedName>
    <definedName name="_Regression_Out" hidden="1">[1]Sheet1!$Y$171</definedName>
    <definedName name="_Regression_X" hidden="1">[1]Sheet1!$W$38:$W$61</definedName>
    <definedName name="_Regression_Y" hidden="1">[1]Sheet1!$X$38:$X$61</definedName>
    <definedName name="_REV1488">'[7]data entry'!#REF!</definedName>
    <definedName name="_RGE1489">#REF!</definedName>
    <definedName name="_RGO1489">#REF!</definedName>
    <definedName name="_Sort" hidden="1">[1]Sheet1!$1:$4095</definedName>
    <definedName name="ACCT411">'[6]AR-FIT'!#REF!</definedName>
    <definedName name="ACCTPAY00">[1]Sheet1!$C$327:$Q$386</definedName>
    <definedName name="ACCTPAY98">[1]Sheet1!$C$204:$Q$264</definedName>
    <definedName name="ACCTPAY99">[1]Sheet1!$C$266:$Q$325</definedName>
    <definedName name="AFUDC">[1]Sheet1!$A$119:$O$173</definedName>
    <definedName name="AGADJ">[1]Sheet1!$A$1:$M$63</definedName>
    <definedName name="alloc">#REF!</definedName>
    <definedName name="alloc2">#REF!</definedName>
    <definedName name="allocIndv">[9]allocIndv!$D$12:$U$22</definedName>
    <definedName name="AP00">[1]Sheet1!$C$327:$Q$386</definedName>
    <definedName name="ARPSCINT">'[5]data entry'!#REF!</definedName>
    <definedName name="ARPSCINT98">'[5]data entry'!#REF!</definedName>
    <definedName name="AS2DocOpenMode" hidden="1">"AS2DocumentEdit"</definedName>
    <definedName name="BILLINGCHG">#REF!</definedName>
    <definedName name="BLPH2" hidden="1">'[10]Commercial Paper'!#REF!</definedName>
    <definedName name="BLPH3" hidden="1">'[10]Commercial Paper'!#REF!</definedName>
    <definedName name="BLPH4" hidden="1">'[10]Commercial Paper'!#REF!</definedName>
    <definedName name="BLPH5" hidden="1">'[10]Commercial Paper'!#REF!</definedName>
    <definedName name="BLPH6" hidden="1">'[10]Commercial Paper'!#REF!</definedName>
    <definedName name="Bud_1">[1]Sheet1!$A$11:$F$137</definedName>
    <definedName name="C_MIR12">"Group 9"</definedName>
    <definedName name="C_MIR13">"Group 12"</definedName>
    <definedName name="C_MIR14">"Group 4"</definedName>
    <definedName name="C_MIR15">"Group 15"</definedName>
    <definedName name="C_MIR16">"Group 19"</definedName>
    <definedName name="C_MIR17">"Group 10"</definedName>
    <definedName name="C_MIR18">"Group 18"</definedName>
    <definedName name="C_MIR19">"Group 13"</definedName>
    <definedName name="C_MIR43">"Group 11"</definedName>
    <definedName name="CCOCCE">'[5]data entry'!#REF!</definedName>
    <definedName name="CCOCCEIS">'[5]data entry'!#REF!</definedName>
    <definedName name="CCOCCENU">'[5]data entry'!#REF!</definedName>
    <definedName name="CCOCCEOI">'[5]data entry'!#REF!</definedName>
    <definedName name="CCOCCESE">'[5]data entry'!#REF!</definedName>
    <definedName name="CCOCLD_">'[5]data entry'!#REF!</definedName>
    <definedName name="CCOCLDADJ">'[5]data entry'!#REF!</definedName>
    <definedName name="CCOCLDNR">'[5]data entry'!#REF!</definedName>
    <definedName name="CCOCMT">'[5]data entry'!#REF!</definedName>
    <definedName name="CCOCPS">'[5]data entry'!#REF!</definedName>
    <definedName name="CCOCPS_">'[5]data entry'!#REF!</definedName>
    <definedName name="CCOCSD">'[5]data entry'!#REF!</definedName>
    <definedName name="CCOCSD_">'[5]data entry'!#REF!</definedName>
    <definedName name="CDEPCUST">'[5]data entry'!#REF!</definedName>
    <definedName name="CDEPLEAS">'[5]data entry'!#REF!</definedName>
    <definedName name="CFU">[1]Sheet1!$A$35</definedName>
    <definedName name="COLUMNS">'[5]erb:data entry'!$D$23:$CB$47</definedName>
    <definedName name="COSEARN1017">#REF!</definedName>
    <definedName name="CPIS">'[5]data entry'!#REF!</definedName>
    <definedName name="crate">"Rates&amp;FF'!$B3$B66"</definedName>
    <definedName name="CREGASSET">'[5]data entry'!#REF!</definedName>
    <definedName name="_xlnm.Criteria">[1]Sheet1!#REF!</definedName>
    <definedName name="CustAlloc2">#REF!</definedName>
    <definedName name="Customer_Deposits____See_Note_5">'[11]AD,AF'!#REF!</definedName>
    <definedName name="CVACBAL">'[5]data entry'!#REF!</definedName>
    <definedName name="CWIP">'[5]data entry'!#REF!</definedName>
    <definedName name="DEPREXP">[1]Sheet1!$A$1:$P$88</definedName>
    <definedName name="DFITACCELAMORTTX">'[12]Deferred Income Taxes'!#REF!</definedName>
    <definedName name="DFITBASISDIFFTX">'[12]Deferred Income Taxes'!#REF!</definedName>
    <definedName name="DFITCIACTX">'[12]Deferred Income Taxes'!#REF!</definedName>
    <definedName name="DFITFEDONLYNOLTX">'[12]Deferred Income Taxes'!#REF!</definedName>
    <definedName name="DFITSERPTX">'[12]Deferred Income Taxes'!#REF!</definedName>
    <definedName name="DISTALLO">'[13]AH &amp; AI - O&amp;M'!#REF!</definedName>
    <definedName name="DistDAlloc">#REF!</definedName>
    <definedName name="Distplt">[1]Sheet1!$Y$1:$Y$56</definedName>
    <definedName name="Distplta">[14]PLANT!#REF!</definedName>
    <definedName name="DistSAlloc">#REF!</definedName>
    <definedName name="DIVIDENDS">[1]Sheet1!$A$96:$G$137</definedName>
    <definedName name="DSUBRRFACTOR">#REF!</definedName>
    <definedName name="DTRNU">'[5]data entry'!#REF!</definedName>
    <definedName name="e" hidden="1">{"WCCWCLL",#N/A,FALSE,"Sheet3";"PP",#N/A,FALSE,"Sheet3";"MAT1",#N/A,FALSE,"Sheet3";"MAT2",#N/A,FALSE,"Sheet3"}</definedName>
    <definedName name="EARPSCINT">'[5]data entry'!#REF!</definedName>
    <definedName name="ECMNALOC_">'[5]data entry'!#REF!</definedName>
    <definedName name="EDAEFSV">'[5]data entry'!#REF!</definedName>
    <definedName name="EDARALCT">'[5]data entry'!#REF!</definedName>
    <definedName name="EDARFSV">'[5]data entry'!#REF!</definedName>
    <definedName name="EDEPCAC">'[5]data entry'!#REF!</definedName>
    <definedName name="EDEPQF">'[5]data entry'!#REF!</definedName>
    <definedName name="EDTEFSV">'[5]data entry'!#REF!</definedName>
    <definedName name="EDTEFSV41021">'[5]data entry'!#REF!</definedName>
    <definedName name="EDTR">'[5]data entry'!#REF!</definedName>
    <definedName name="EDTRFSV">'[5]data entry'!#REF!</definedName>
    <definedName name="EDTRFSV282">'[5]data entry'!#REF!</definedName>
    <definedName name="EEC">[1]Sheet1!$A$164</definedName>
    <definedName name="EEF">[1]Sheet1!$A$165</definedName>
    <definedName name="EEG">[1]Sheet1!$A$166</definedName>
    <definedName name="EEP">[1]Sheet1!$A$41</definedName>
    <definedName name="EES">[1]Sheet1!$A$167</definedName>
    <definedName name="EEU">[1]Sheet1!$A$168</definedName>
    <definedName name="EEX">[1]Sheet1!$A$169</definedName>
    <definedName name="EFUCA">'[5]data entry'!#REF!</definedName>
    <definedName name="EFUPWSE">'[5]data entry'!#REF!</definedName>
    <definedName name="EGC">[1]Sheet1!$A$173</definedName>
    <definedName name="EGF">[1]Sheet1!$A$174</definedName>
    <definedName name="EGS">[1]Sheet1!$A$175</definedName>
    <definedName name="EGU">[1]Sheet1!$A$176</definedName>
    <definedName name="EGX">[1]Sheet1!$A$177</definedName>
    <definedName name="EINTALLOC">'[5]data entry'!#REF!</definedName>
    <definedName name="EJOAMRGTFR">'[5]data entry'!#REF!</definedName>
    <definedName name="EMAS">'[5]data entry'!#REF!</definedName>
    <definedName name="EMASFSV">'[5]data entry'!#REF!</definedName>
    <definedName name="ENE">[1]Sheet1!$A$178</definedName>
    <definedName name="ENF">[1]Sheet1!$A$179</definedName>
    <definedName name="ENS">[1]Sheet1!$A$180</definedName>
    <definedName name="ENU">[1]Sheet1!$A$22</definedName>
    <definedName name="ENX">[1]Sheet1!$A$181</definedName>
    <definedName name="EORVFSV94">'[5]data entry'!#REF!</definedName>
    <definedName name="EORVFSV95">'[5]data entry'!#REF!</definedName>
    <definedName name="EPISALCT">'[5]data entry'!#REF!</definedName>
    <definedName name="EPISFSV">'[5]data entry'!#REF!</definedName>
    <definedName name="EPSCINT">'[5]data entry'!#REF!</definedName>
    <definedName name="EPSCINT98">'[5]data entry'!#REF!</definedName>
    <definedName name="ERORB">'[15]Capital Structures'!$I$24</definedName>
    <definedName name="Escalators">#REF!</definedName>
    <definedName name="ETC">[1]Sheet1!$A$184</definedName>
    <definedName name="ETF">[1]Sheet1!$A$185</definedName>
    <definedName name="ETOTAUTO">'[5]data entry'!#REF!</definedName>
    <definedName name="ETOTCPUC">'[5]data entry'!#REF!</definedName>
    <definedName name="ETOTENVR">'[5]data entry'!#REF!</definedName>
    <definedName name="ETOTFICA">'[5]data entry'!#REF!</definedName>
    <definedName name="ETOTFRAN">'[5]data entry'!#REF!</definedName>
    <definedName name="ETOTFUTA">'[5]data entry'!#REF!</definedName>
    <definedName name="ETOTMJMD">'[5]data entry'!#REF!</definedName>
    <definedName name="ETOTOCUP">'[5]data entry'!#REF!</definedName>
    <definedName name="ETOTOTHR">'[5]data entry'!#REF!</definedName>
    <definedName name="ETOTPTAX">'[5]data entry'!#REF!</definedName>
    <definedName name="ETOTPTAXFSV">'[5]data entry'!#REF!</definedName>
    <definedName name="ETOTRTD">'[5]data entry'!#REF!</definedName>
    <definedName name="ETOTSALE">'[5]data entry'!#REF!</definedName>
    <definedName name="ETOTSESA">'[5]data entry'!#REF!</definedName>
    <definedName name="ETS">[1]Sheet1!$A$186</definedName>
    <definedName name="ETU">[1]Sheet1!$A$187</definedName>
    <definedName name="ETX">[1]Sheet1!$A$188</definedName>
    <definedName name="EUTILINTALLOC">'[5]data entry'!#REF!</definedName>
    <definedName name="EWGHTDEBT">'[15]Capital Structures'!$I$20</definedName>
    <definedName name="EWGHTEQUITY">'[15]Capital Structures'!$I$22</definedName>
    <definedName name="EWIPCMAFSV">'[5]data entry'!#REF!</definedName>
    <definedName name="EWIPFSV">'[5]data entry'!#REF!</definedName>
    <definedName name="existing">'[16]Radials from 38147'!$D$21:$AN$126</definedName>
    <definedName name="EXP_FUNCT_ALLOC">#REF!</definedName>
    <definedName name="FITDED">'[6]AR-FIT'!#REF!</definedName>
    <definedName name="FOM">#REF!</definedName>
    <definedName name="ForecastAlloc">#REF!</definedName>
    <definedName name="ForeFuncFactors">#REF!</definedName>
    <definedName name="FSVLTD">'[5]data entry'!#REF!</definedName>
    <definedName name="FUEL">'[13]AH &amp; AI - O&amp;M'!#REF!</definedName>
    <definedName name="Fuel_Cost">'[17]Fuel $000'!$A$2:$BI$80</definedName>
    <definedName name="Fuel_Cost_SPS">'[17]Fuel $000'!$A$2:$BI$80</definedName>
    <definedName name="fuel_factor___9">'[18]Rates&amp;FF'!$B$9</definedName>
    <definedName name="Fuel_Use_Lookup">#REF!</definedName>
    <definedName name="Fuel_Use_Lookup_Margins">[19]Fuel_Use_Lookup!$A$1:$G$400</definedName>
    <definedName name="FuelTable">[20]DateLookup!$A$3:$C$59</definedName>
    <definedName name="FuelTable_Margins">[19]DateLookup!$A$3:$C$59</definedName>
    <definedName name="Func_Allocators">#REF!</definedName>
    <definedName name="FuncAlloc">#REF!</definedName>
    <definedName name="funct_alloc">#REF!</definedName>
    <definedName name="GADVEXP">'[5]data entry'!#REF!</definedName>
    <definedName name="GARPSCINT">'[5]data entry'!#REF!</definedName>
    <definedName name="GCMNALOC_">'[5]data entry'!#REF!</definedName>
    <definedName name="GDEPCAC">'[5]data entry'!#REF!</definedName>
    <definedName name="GDTR">'[5]data entry'!#REF!</definedName>
    <definedName name="GendAlloc">#REF!</definedName>
    <definedName name="GendAlloc2">#REF!</definedName>
    <definedName name="GeneAlloc">#REF!</definedName>
    <definedName name="GeneAlloc2">#REF!</definedName>
    <definedName name="GFUCA">'[5]data entry'!#REF!</definedName>
    <definedName name="GFUS">[20]DateLookup!$F$18:$G$29</definedName>
    <definedName name="GFUS_Margins">[19]DateLookup!$F$18:$G$29</definedName>
    <definedName name="GINTALLOC">'[5]data entry'!#REF!</definedName>
    <definedName name="GMAS">'[5]data entry'!#REF!</definedName>
    <definedName name="GTOTAUTO">'[5]data entry'!#REF!</definedName>
    <definedName name="GTOTCPUC">'[5]data entry'!#REF!</definedName>
    <definedName name="GTOTENVR">'[5]data entry'!#REF!</definedName>
    <definedName name="GTOTFICA">'[5]data entry'!#REF!</definedName>
    <definedName name="GTOTFRAN">'[5]data entry'!#REF!</definedName>
    <definedName name="GTOTFUTA">'[5]data entry'!#REF!</definedName>
    <definedName name="GTOTMJMD">'[5]data entry'!#REF!</definedName>
    <definedName name="GTOTOCUP">'[5]data entry'!#REF!</definedName>
    <definedName name="GTOTOTHR">'[5]data entry'!#REF!</definedName>
    <definedName name="GTOTPTAX">'[5]data entry'!#REF!</definedName>
    <definedName name="GTOTRTD">'[5]data entry'!#REF!</definedName>
    <definedName name="GTOTSALE">'[5]data entry'!#REF!</definedName>
    <definedName name="GTOTSESA">'[5]data entry'!#REF!</definedName>
    <definedName name="GUTILINTALLOC">'[5]data entry'!#REF!</definedName>
    <definedName name="IMPORT">[1]Sheet1!$A$45:$H$50</definedName>
    <definedName name="INCENTADJ">[12]Incentive!$F$14:$X$237</definedName>
    <definedName name="Int_Nov_YTD">[1]Sheet1!$A$1:$AD$214</definedName>
    <definedName name="INTACCR001">[1]Sheet1!$S$2:$AG$52</definedName>
    <definedName name="INTACCR002">[1]Sheet1!$A$146:$T$183</definedName>
    <definedName name="INTACCR981">[1]Sheet1!#REF!</definedName>
    <definedName name="INTACCR982">[1]Sheet1!#REF!</definedName>
    <definedName name="INTACCR991">[1]Sheet1!$A$2:$P$52</definedName>
    <definedName name="INTACCR992">[1]Sheet1!$A$54:$T$92</definedName>
    <definedName name="INTSCH001">[1]Sheet1!$A$1:$Q$57</definedName>
    <definedName name="INTSCH002">[1]Sheet1!$A$59:$Q$101</definedName>
    <definedName name="INTSCH981">[1]Sheet1!$A$1:$Q$62</definedName>
    <definedName name="INTSCH982">[1]Sheet1!$A$63:$Q$124</definedName>
    <definedName name="INTSCH991">[1]Sheet1!$A$1:$Q$55</definedName>
    <definedName name="INTSCH992">[1]Sheet1!$A$56:$Q$115</definedName>
    <definedName name="LABADJ">[1]Sheet1!$A$91:$U$144</definedName>
    <definedName name="MATALL">#REF!</definedName>
    <definedName name="MEALAB">[1]Sheet1!$A$435</definedName>
    <definedName name="MEAOTH">[1]Sheet1!$A$436</definedName>
    <definedName name="MECLAB">[1]Sheet1!$A$437</definedName>
    <definedName name="MECOTH">[1]Sheet1!$A$438</definedName>
    <definedName name="MEDLAB">[1]Sheet1!$A$439</definedName>
    <definedName name="MEDOTH">[1]Sheet1!$A$440</definedName>
    <definedName name="MEHLAB">[1]Sheet1!$A$441</definedName>
    <definedName name="MEHOTH">[1]Sheet1!$A$442</definedName>
    <definedName name="MEKLAB">[1]Sheet1!$A$443</definedName>
    <definedName name="MEKOTH">[1]Sheet1!$A$444</definedName>
    <definedName name="MENOTH">[1]Sheet1!$D$43</definedName>
    <definedName name="MENU">[1]Sheet1!$A$61</definedName>
    <definedName name="MESLAB">[1]Sheet1!$A$445</definedName>
    <definedName name="MESOTH">[1]Sheet1!$A$446</definedName>
    <definedName name="MeterAlloc">#REF!</definedName>
    <definedName name="METERCHG115">#REF!</definedName>
    <definedName name="METERCHG230">#REF!</definedName>
    <definedName name="METERCHG69">#REF!</definedName>
    <definedName name="METERCHGPRI">#REF!</definedName>
    <definedName name="METLAB">[1]Sheet1!$A$447</definedName>
    <definedName name="METOTH">[1]Sheet1!$A$448</definedName>
    <definedName name="METRRFACTOR">#REF!</definedName>
    <definedName name="MEVLAB">[1]Sheet1!$A$449</definedName>
    <definedName name="MEVOTH">[1]Sheet1!$A$450</definedName>
    <definedName name="MEYLAB">[1]Sheet1!$A$451</definedName>
    <definedName name="MEYOTH">[1]Sheet1!$A$452</definedName>
    <definedName name="MGALAB">[1]Sheet1!$A$453</definedName>
    <definedName name="MGAOTH">[1]Sheet1!$A$454</definedName>
    <definedName name="MGDLAB">[1]Sheet1!$A$455</definedName>
    <definedName name="MGDOTH">[1]Sheet1!$A$456</definedName>
    <definedName name="MGPLAB">[1]Sheet1!$A$457</definedName>
    <definedName name="MGPOTH">[1]Sheet1!$A$458</definedName>
    <definedName name="MGTLAB">[1]Sheet1!$A$459</definedName>
    <definedName name="MGTOTH">[1]Sheet1!$A$460</definedName>
    <definedName name="MGULAB">[1]Sheet1!$A$461</definedName>
    <definedName name="MGUOTH">[1]Sheet1!$A$462</definedName>
    <definedName name="MGXLAB">[1]Sheet1!$A$463</definedName>
    <definedName name="MGXOTH">[1]Sheet1!$A$464</definedName>
    <definedName name="Months">[20]DateLookup!$F$3:$G$14</definedName>
    <definedName name="Months_Margins">[19]DateLookup!$F$3:$G$14</definedName>
    <definedName name="Months2">[20]DateLookup!$E$2:$G$14</definedName>
    <definedName name="Months2_Margins">[19]DateLookup!$E$2:$G$14</definedName>
    <definedName name="MREADMRTG">#REF!</definedName>
    <definedName name="MSB">[1]Sheet1!#REF!</definedName>
    <definedName name="MSD">[1]Sheet1!#REF!</definedName>
    <definedName name="MSEB">[1]Sheet1!#REF!</definedName>
    <definedName name="MSED">[1]Sheet1!#REF!</definedName>
    <definedName name="MSEF">[1]Sheet1!#REF!</definedName>
    <definedName name="MSF">[1]Sheet1!$C$1:$Q$50</definedName>
    <definedName name="MST">[1]Sheet1!$AC$17:$AC$18</definedName>
    <definedName name="MTALAB">[1]Sheet1!$D$62</definedName>
    <definedName name="MTAOTH">[1]Sheet1!$D$63</definedName>
    <definedName name="MTDLAB">[1]Sheet1!$A$465</definedName>
    <definedName name="MTDOTH">[1]Sheet1!$A$466</definedName>
    <definedName name="MTPLAB">[1]Sheet1!$A$467</definedName>
    <definedName name="MTPOTH">[1]Sheet1!$A$468</definedName>
    <definedName name="N500.11">[21]Sheet1!$A$8</definedName>
    <definedName name="N502.11">[21]Sheet1!$A$10</definedName>
    <definedName name="N505.11">[21]Sheet1!$A$11</definedName>
    <definedName name="N506.11">[21]Sheet1!$A$12</definedName>
    <definedName name="N510.11">[21]Sheet1!$A$13</definedName>
    <definedName name="N511.11">[21]Sheet1!$A$14</definedName>
    <definedName name="N512.11">[21]Sheet1!$A$15</definedName>
    <definedName name="N513.11">[21]Sheet1!$A$16</definedName>
    <definedName name="N514.11">[21]Sheet1!$A$17</definedName>
    <definedName name="N546.11">[21]Sheet1!$A$18</definedName>
    <definedName name="N548.11">[21]Sheet1!$A$19</definedName>
    <definedName name="N549.11">[21]Sheet1!$A$20</definedName>
    <definedName name="N552.11">[21]Sheet1!$A$21</definedName>
    <definedName name="N553.11">[21]Sheet1!$A$22</definedName>
    <definedName name="N554.11">[21]Sheet1!$A$23</definedName>
    <definedName name="N556.11">[21]Sheet1!$A$24</definedName>
    <definedName name="N557.11">[21]Sheet1!$A$25</definedName>
    <definedName name="N560.11">[21]Sheet1!$A$26</definedName>
    <definedName name="N561.1.11">[21]Sheet1!$A$28</definedName>
    <definedName name="N561.11">[21]Sheet1!$A$27</definedName>
    <definedName name="N561.2.11">[21]Sheet1!$A$29</definedName>
    <definedName name="N561.3.11">[21]Sheet1!$A$30</definedName>
    <definedName name="N561.5.11">[21]Sheet1!$A$31</definedName>
    <definedName name="N561.6.11">[21]Sheet1!$A$32</definedName>
    <definedName name="N562.11">[21]Sheet1!$A$33</definedName>
    <definedName name="N563.11">[21]Sheet1!$A$34</definedName>
    <definedName name="N566.11">[21]Sheet1!$A$35</definedName>
    <definedName name="N568.11">[21]Sheet1!$A$36</definedName>
    <definedName name="N570.11">[21]Sheet1!$A$37</definedName>
    <definedName name="N571.11">[21]Sheet1!$A$38</definedName>
    <definedName name="N575.1.11">[21]Sheet1!$A$39</definedName>
    <definedName name="N575.2.11">[21]Sheet1!$A$40</definedName>
    <definedName name="N575.3.11">[21]Sheet1!$A$41</definedName>
    <definedName name="N575.4.11">[21]Sheet1!$A$42</definedName>
    <definedName name="N575.5.11">[21]Sheet1!$A$43</definedName>
    <definedName name="N580.11">[21]Sheet1!$A$44</definedName>
    <definedName name="N581.11">[21]Sheet1!$A$45</definedName>
    <definedName name="N582.11">[21]Sheet1!$A$46</definedName>
    <definedName name="N583.11">[21]Sheet1!$A$47</definedName>
    <definedName name="N584.11">[21]Sheet1!$A$48</definedName>
    <definedName name="N585.11">[21]Sheet1!$A$49</definedName>
    <definedName name="N586.11">[21]Sheet1!$A$50</definedName>
    <definedName name="N587.11">[21]Sheet1!$A$51</definedName>
    <definedName name="N588.11">[21]Sheet1!$A$52</definedName>
    <definedName name="N590.11">[21]Sheet1!$A$53</definedName>
    <definedName name="N591.11">[21]Sheet1!$A$54</definedName>
    <definedName name="N592.11">[21]Sheet1!$A$55</definedName>
    <definedName name="N593.11">[21]Sheet1!$A$56</definedName>
    <definedName name="N594.11">[21]Sheet1!$A$57</definedName>
    <definedName name="N595.11">[21]Sheet1!$A$58</definedName>
    <definedName name="N596.11">[21]Sheet1!$A$59</definedName>
    <definedName name="N597.11">[21]Sheet1!$A$60</definedName>
    <definedName name="N598.11">[21]Sheet1!$A$61</definedName>
    <definedName name="N901.11">[21]Sheet1!$A$62</definedName>
    <definedName name="N902.11">[21]Sheet1!$A$63</definedName>
    <definedName name="N903.11">[21]Sheet1!$A$64</definedName>
    <definedName name="N905.11">[21]Sheet1!$A$65</definedName>
    <definedName name="N908.11">[21]Sheet1!$A$66</definedName>
    <definedName name="N912.11">[21]Sheet1!$A$67</definedName>
    <definedName name="N920.11">[21]Sheet1!$A$68</definedName>
    <definedName name="N921.11">[21]Sheet1!$A$69</definedName>
    <definedName name="N925.11">[21]Sheet1!$A$70</definedName>
    <definedName name="N926.11">[21]Sheet1!$A$71</definedName>
    <definedName name="N935.11">[21]Sheet1!$A$75</definedName>
    <definedName name="new">'[22]New TX Radial Lines'!$C$2:$BD$76</definedName>
    <definedName name="NINTALLOC">'[5]data entry'!#REF!</definedName>
    <definedName name="NM_Retail_Allocators">#REF!</definedName>
    <definedName name="nonplantschedm">#REF!</definedName>
    <definedName name="OEA092670LAB">[1]Sheet1!$A$471</definedName>
    <definedName name="OEA092670OTH">[1]Sheet1!$A$472</definedName>
    <definedName name="OEA092672LAB">[1]Sheet1!$D$70</definedName>
    <definedName name="OEA092672OTH">[1]Sheet1!$A$473</definedName>
    <definedName name="OEALAB">[1]Sheet1!$A$469</definedName>
    <definedName name="OEAOTH">[1]Sheet1!$A$470</definedName>
    <definedName name="OEBLAB">[1]Sheet1!$A$474</definedName>
    <definedName name="OEBOTH">[1]Sheet1!$A$475</definedName>
    <definedName name="OECLAB">[1]Sheet1!$A$476</definedName>
    <definedName name="OECOTH">[1]Sheet1!$A$477</definedName>
    <definedName name="OEDLAB">[1]Sheet1!$A$478</definedName>
    <definedName name="OEDOTH">[1]Sheet1!$A$479</definedName>
    <definedName name="OEE055720OTH">[1]Sheet1!$A$481</definedName>
    <definedName name="OEE055750OTH">[1]Sheet1!$A$482</definedName>
    <definedName name="OEEOTH">[1]Sheet1!$A$480</definedName>
    <definedName name="OEF050110LAB">[1]Sheet1!$D$83</definedName>
    <definedName name="OEF050110OTH">[1]Sheet1!$A$485</definedName>
    <definedName name="OEF050120OTH">[1]Sheet1!$A$486</definedName>
    <definedName name="OEF050130OTH">[1]Sheet1!$A$487</definedName>
    <definedName name="OEF050170LAB">[1]Sheet1!$A$488</definedName>
    <definedName name="OEF050170OTH">[1]Sheet1!$A$489</definedName>
    <definedName name="OEF050190LAB">[1]Sheet1!$A$490</definedName>
    <definedName name="OEF050190OTH">[1]Sheet1!$A$491</definedName>
    <definedName name="OEF050195LAB">[1]Sheet1!$A$492</definedName>
    <definedName name="OEF050195OTH">[1]Sheet1!$A$493</definedName>
    <definedName name="OEF054710OTH">[1]Sheet1!$A$494</definedName>
    <definedName name="OEF054720OTH">[1]Sheet1!$A$495</definedName>
    <definedName name="OEF054730OTH">[1]Sheet1!$A$496</definedName>
    <definedName name="OEF054750OTH">[1]Sheet1!$A$497</definedName>
    <definedName name="OEFLAB">[1]Sheet1!$A$483</definedName>
    <definedName name="OEFOTH">[1]Sheet1!$A$484</definedName>
    <definedName name="OEG055730OTH">[1]Sheet1!$A$499</definedName>
    <definedName name="OEGOTH">[1]Sheet1!$A$498</definedName>
    <definedName name="OEHLAB">[1]Sheet1!$A$500</definedName>
    <definedName name="OEHOTH">[1]Sheet1!$A$501</definedName>
    <definedName name="OEIOTH">[1]Sheet1!$D$100</definedName>
    <definedName name="OEJOTH">[1]Sheet1!$A$502</definedName>
    <definedName name="OEKLAB">[1]Sheet1!$A$503</definedName>
    <definedName name="OEKOTH">[1]Sheet1!$A$504</definedName>
    <definedName name="OEMLAB">[1]Sheet1!$A$505</definedName>
    <definedName name="OEMOTH">[1]Sheet1!$A$506</definedName>
    <definedName name="OENOTH">[1]Sheet1!$A$507</definedName>
    <definedName name="OEO055540OTH">[1]Sheet1!$A$509</definedName>
    <definedName name="OEO055591OTH">[1]Sheet1!$D$108</definedName>
    <definedName name="OEO055592OTH">[1]Sheet1!$D$109</definedName>
    <definedName name="OEOOTH">[1]Sheet1!$A$508</definedName>
    <definedName name="OEP055710LAB">[1]Sheet1!$A$512</definedName>
    <definedName name="OEP055710OTH">[1]Sheet1!$A$513</definedName>
    <definedName name="OEPLAB">[1]Sheet1!$A$510</definedName>
    <definedName name="OEPOTH">[1]Sheet1!$A$511</definedName>
    <definedName name="OEQ055510OTH">[1]Sheet1!$A$515</definedName>
    <definedName name="OEQ055520OTH">[1]Sheet1!$A$516</definedName>
    <definedName name="OEQ055530OTH">[1]Sheet1!$A$517</definedName>
    <definedName name="OEQOTH">[1]Sheet1!$A$514</definedName>
    <definedName name="OESLAB">[1]Sheet1!$A$518</definedName>
    <definedName name="OESOTH">[1]Sheet1!$A$519</definedName>
    <definedName name="OETLAB">[1]Sheet1!$A$520</definedName>
    <definedName name="OETOTH">[1]Sheet1!$A$521</definedName>
    <definedName name="OEVLAB">[1]Sheet1!$A$522</definedName>
    <definedName name="OEVOTH">[1]Sheet1!$A$523</definedName>
    <definedName name="OEYLAB">[1]Sheet1!$A$524</definedName>
    <definedName name="OEYOTH">[1]Sheet1!$A$525</definedName>
    <definedName name="OGA092670LAB">[1]Sheet1!$A$528</definedName>
    <definedName name="OGA092670OTH">[1]Sheet1!$A$529</definedName>
    <definedName name="OGA092672LAB">[1]Sheet1!$D$125</definedName>
    <definedName name="OGA092672OTH">[1]Sheet1!$A$530</definedName>
    <definedName name="OGALAB">[1]Sheet1!$A$526</definedName>
    <definedName name="OGAOTH">[1]Sheet1!$A$527</definedName>
    <definedName name="OGCLAB">[1]Sheet1!$A$531</definedName>
    <definedName name="OGCOTH">[1]Sheet1!$A$532</definedName>
    <definedName name="OGDLAB">[1]Sheet1!$A$533</definedName>
    <definedName name="OGDOTH">[1]Sheet1!$A$534</definedName>
    <definedName name="OGFOTH">[1]Sheet1!$A$535</definedName>
    <definedName name="OGJOTH">[1]Sheet1!$A$536</definedName>
    <definedName name="OGMLAB">[1]Sheet1!$A$537</definedName>
    <definedName name="OGMOTH">[1]Sheet1!$A$538</definedName>
    <definedName name="OGPLAB">[1]Sheet1!$A$539</definedName>
    <definedName name="OGPOTH">[1]Sheet1!$A$540</definedName>
    <definedName name="OGROTH">[1]Sheet1!$A$541</definedName>
    <definedName name="OGSLAB">[1]Sheet1!$A$542</definedName>
    <definedName name="OGSOTH">[1]Sheet1!$A$543</definedName>
    <definedName name="OGTLAB">[1]Sheet1!$A$544</definedName>
    <definedName name="OGTOTH">[1]Sheet1!$A$545</definedName>
    <definedName name="OGULAB">[1]Sheet1!$A$546</definedName>
    <definedName name="OGUOTH">[1]Sheet1!$A$547</definedName>
    <definedName name="OGXLAB">[1]Sheet1!$A$548</definedName>
    <definedName name="OGXOTH">[1]Sheet1!$A$549</definedName>
    <definedName name="Oklahoma_Retail_Allocators">#REF!</definedName>
    <definedName name="On_Off_Peak_COAL_FOM">[20]DateLookup!$P$3:$R$134</definedName>
    <definedName name="On_Off_Peak_COAL_FOM_Margins">[19]DateLookup!$P$3:$R$134</definedName>
    <definedName name="OnOffPkHrs">[20]DateLookup!$K$3:$N$134</definedName>
    <definedName name="OnOffPkHrs_Margins">[19]DateLookup!$K$3:$N$134</definedName>
    <definedName name="OTALAB">[1]Sheet1!$A$550</definedName>
    <definedName name="OTAOTH">[1]Sheet1!$A$551</definedName>
    <definedName name="OTCLAB">[1]Sheet1!$A$552</definedName>
    <definedName name="OTCOTH">[1]Sheet1!$A$553</definedName>
    <definedName name="OTDLAB">[1]Sheet1!$A$554</definedName>
    <definedName name="OTDOTH">[1]Sheet1!$A$555</definedName>
    <definedName name="OTFOTH">[1]Sheet1!$A$556</definedName>
    <definedName name="OTGOTH">[1]Sheet1!$A$557</definedName>
    <definedName name="OTMLAB">[1]Sheet1!$D$156</definedName>
    <definedName name="OTMOTH">[1]Sheet1!$D$157</definedName>
    <definedName name="OTPLAB">[1]Sheet1!$A$558</definedName>
    <definedName name="OTPOTH">[1]Sheet1!$A$559</definedName>
    <definedName name="OTQLAB">[1]Sheet1!$A$560</definedName>
    <definedName name="PF0500TX">#REF!</definedName>
    <definedName name="PF0501TX">#REF!</definedName>
    <definedName name="PF0502TX">#REF!</definedName>
    <definedName name="PF0505TX">#REF!</definedName>
    <definedName name="PF0506TX">#REF!</definedName>
    <definedName name="PF0507TX">#REF!</definedName>
    <definedName name="PF0508TX">#REF!</definedName>
    <definedName name="PF0509TX">#REF!</definedName>
    <definedName name="PF0510TX">#REF!</definedName>
    <definedName name="PF0511TX">#REF!</definedName>
    <definedName name="PF0512TX">#REF!</definedName>
    <definedName name="PF0513TX">#REF!</definedName>
    <definedName name="PF0514TX">#REF!</definedName>
    <definedName name="PF0515TX">#REF!</definedName>
    <definedName name="PF0546TX">#REF!</definedName>
    <definedName name="PF0547TX">#REF!</definedName>
    <definedName name="PF0548TX">#REF!</definedName>
    <definedName name="PF0549TX">#REF!</definedName>
    <definedName name="PF0550TX">#REF!</definedName>
    <definedName name="PF0551TX">#REF!</definedName>
    <definedName name="PF0552TX">#REF!</definedName>
    <definedName name="PF0553TX">#REF!</definedName>
    <definedName name="PF0554TX">#REF!</definedName>
    <definedName name="PF0556TX">#REF!</definedName>
    <definedName name="PF0557RTX">#REF!</definedName>
    <definedName name="PF0557TX">#REF!</definedName>
    <definedName name="PF0560TX">#REF!</definedName>
    <definedName name="PF05611TX">#REF!</definedName>
    <definedName name="PF05612TX">#REF!</definedName>
    <definedName name="PF05613TX">#REF!</definedName>
    <definedName name="PF05614TX">#REF!</definedName>
    <definedName name="PF05615TX">#REF!</definedName>
    <definedName name="PF05616TX">#REF!</definedName>
    <definedName name="PF05618TX">#REF!</definedName>
    <definedName name="PF0561TX">#REF!</definedName>
    <definedName name="PF0562TX">#REF!</definedName>
    <definedName name="PF0563TX">#REF!</definedName>
    <definedName name="PF0564TX">#REF!</definedName>
    <definedName name="PF0565TX">#REF!</definedName>
    <definedName name="PF0566TX">#REF!</definedName>
    <definedName name="PF0567TX">#REF!</definedName>
    <definedName name="PF0568TX">#REF!</definedName>
    <definedName name="PF0569TX">#REF!</definedName>
    <definedName name="PF0570TX">#REF!</definedName>
    <definedName name="PF0571TX">#REF!</definedName>
    <definedName name="PF0572TX">#REF!</definedName>
    <definedName name="PF0573TX">#REF!</definedName>
    <definedName name="PF05751TX">#REF!</definedName>
    <definedName name="PF05752TX">#REF!</definedName>
    <definedName name="PF05753TX">#REF!</definedName>
    <definedName name="PF05754TX">#REF!</definedName>
    <definedName name="PF05755TX">#REF!</definedName>
    <definedName name="PF05756TX">#REF!</definedName>
    <definedName name="PF05757TX">#REF!</definedName>
    <definedName name="PF05758TX">#REF!</definedName>
    <definedName name="PF0580TX">#REF!</definedName>
    <definedName name="PF0581TX">#REF!</definedName>
    <definedName name="PF0582TX">#REF!</definedName>
    <definedName name="PF0583TX">#REF!</definedName>
    <definedName name="PF0584TX">#REF!</definedName>
    <definedName name="PF0585TX">#REF!</definedName>
    <definedName name="PF0586TX">#REF!</definedName>
    <definedName name="PF0587TX">#REF!</definedName>
    <definedName name="PF0588TX">#REF!</definedName>
    <definedName name="PF0589TX">#REF!</definedName>
    <definedName name="PF0590TX">#REF!</definedName>
    <definedName name="PF0591TX">#REF!</definedName>
    <definedName name="PF0592TX">#REF!</definedName>
    <definedName name="PF0593TX">#REF!</definedName>
    <definedName name="PF0594TX">#REF!</definedName>
    <definedName name="PF0595TX">#REF!</definedName>
    <definedName name="PF0596TX">#REF!</definedName>
    <definedName name="PF0597TX">#REF!</definedName>
    <definedName name="PF0598TX">#REF!</definedName>
    <definedName name="PF0901TX">#REF!</definedName>
    <definedName name="PF0902TX">#REF!</definedName>
    <definedName name="PF0903TX">#REF!</definedName>
    <definedName name="PF0904TX">#REF!</definedName>
    <definedName name="PF0905TX">#REF!</definedName>
    <definedName name="PF0907TX">#REF!</definedName>
    <definedName name="PF0908DSMNM">#REF!</definedName>
    <definedName name="PF0908DSMTX">#REF!</definedName>
    <definedName name="PF0908ICOTX">#REF!</definedName>
    <definedName name="PF0908TX">#REF!</definedName>
    <definedName name="PF0909TX">#REF!</definedName>
    <definedName name="PF0910TX">#REF!</definedName>
    <definedName name="PF0911TX">#REF!</definedName>
    <definedName name="PF0912TX">#REF!</definedName>
    <definedName name="PF0913TX">#REF!</definedName>
    <definedName name="PF0916TX">#REF!</definedName>
    <definedName name="PF0920TX">#REF!</definedName>
    <definedName name="PF0921TX">#REF!</definedName>
    <definedName name="PF0922TX">#REF!</definedName>
    <definedName name="PF0923TX">#REF!</definedName>
    <definedName name="PF0924TX">#REF!</definedName>
    <definedName name="PF0925TX">#REF!</definedName>
    <definedName name="PF0926TX">#REF!</definedName>
    <definedName name="PF0928TX">#REF!</definedName>
    <definedName name="PF0929TX">#REF!</definedName>
    <definedName name="PF0930TX">#REF!</definedName>
    <definedName name="PF0931TX">#REF!</definedName>
    <definedName name="PF0932TX">#REF!</definedName>
    <definedName name="PF0935TX">#REF!</definedName>
    <definedName name="PF0936TX">#REF!</definedName>
    <definedName name="PF301TX">#REF!</definedName>
    <definedName name="PF302TX">#REF!</definedName>
    <definedName name="PF303CRSTX">#REF!</definedName>
    <definedName name="PF303TX">#REF!</definedName>
    <definedName name="PF310TX">#REF!</definedName>
    <definedName name="PF311TX">#REF!</definedName>
    <definedName name="PF312TX">#REF!</definedName>
    <definedName name="PF314TX">#REF!</definedName>
    <definedName name="PF315TX">#REF!</definedName>
    <definedName name="PF316TX">#REF!</definedName>
    <definedName name="PF340TX">#REF!</definedName>
    <definedName name="PF341TX">#REF!</definedName>
    <definedName name="PF342TX">#REF!</definedName>
    <definedName name="PF343TX">#REF!</definedName>
    <definedName name="PF344TX">#REF!</definedName>
    <definedName name="PF345TX">#REF!</definedName>
    <definedName name="PF346TX">#REF!</definedName>
    <definedName name="PF350.1TX">#REF!</definedName>
    <definedName name="PF350.2OTX">#REF!</definedName>
    <definedName name="PF350.2RTX">#REF!</definedName>
    <definedName name="PF350TX">#REF!</definedName>
    <definedName name="PF352TX">#REF!</definedName>
    <definedName name="PF353BPUTX">#REF!</definedName>
    <definedName name="PF353ITX">#REF!</definedName>
    <definedName name="PF353TX">#REF!</definedName>
    <definedName name="PF354OTX">#REF!</definedName>
    <definedName name="PF354RTX">#REF!</definedName>
    <definedName name="PF354TX">#REF!</definedName>
    <definedName name="PF355OTX">#REF!</definedName>
    <definedName name="PF355RTX">#REF!</definedName>
    <definedName name="PF355TX">#REF!</definedName>
    <definedName name="PF356OTX">#REF!</definedName>
    <definedName name="PF356RTX">#REF!</definedName>
    <definedName name="PF356TX">#REF!</definedName>
    <definedName name="PF357TX">#REF!</definedName>
    <definedName name="PF358TX">#REF!</definedName>
    <definedName name="PF360TX">#REF!</definedName>
    <definedName name="PF361TX">#REF!</definedName>
    <definedName name="PF362TX">#REF!</definedName>
    <definedName name="PF364TX">#REF!</definedName>
    <definedName name="PF365PTX">#REF!</definedName>
    <definedName name="PF365STX">#REF!</definedName>
    <definedName name="PF366TX">#REF!</definedName>
    <definedName name="PF367PTX">#REF!</definedName>
    <definedName name="PF367STX">#REF!</definedName>
    <definedName name="PF368TX">#REF!</definedName>
    <definedName name="PF369TX">#REF!</definedName>
    <definedName name="PF370TX">#REF!</definedName>
    <definedName name="PF371TX">#REF!</definedName>
    <definedName name="PF373TX">#REF!</definedName>
    <definedName name="PF389TX">#REF!</definedName>
    <definedName name="PF390TX">#REF!</definedName>
    <definedName name="PF391TX">#REF!</definedName>
    <definedName name="PF392TX">#REF!</definedName>
    <definedName name="PF393TX">#REF!</definedName>
    <definedName name="PF394TX">#REF!</definedName>
    <definedName name="PF395TX">#REF!</definedName>
    <definedName name="PF396TX">#REF!</definedName>
    <definedName name="PF397DRTX">#REF!</definedName>
    <definedName name="PF397TRTX">#REF!</definedName>
    <definedName name="PF397TX">#REF!</definedName>
    <definedName name="PF398TX">#REF!</definedName>
    <definedName name="PF50100TX">#REF!</definedName>
    <definedName name="PF50110TX">#REF!</definedName>
    <definedName name="PF50120TX">#REF!</definedName>
    <definedName name="PF50130TX">#REF!</definedName>
    <definedName name="PF50300TX">#REF!</definedName>
    <definedName name="PF54700TX">#REF!</definedName>
    <definedName name="PF54710TX">#REF!</definedName>
    <definedName name="PF54720TX">#REF!</definedName>
    <definedName name="PF55500TX">#REF!</definedName>
    <definedName name="PF55501TX">#REF!</definedName>
    <definedName name="PF55502TX">#REF!</definedName>
    <definedName name="PF55502VARTX">#REF!</definedName>
    <definedName name="PF55503TX">#REF!</definedName>
    <definedName name="PF55506TX">#REF!</definedName>
    <definedName name="PF55509TX">#REF!</definedName>
    <definedName name="PF55528TX">#REF!</definedName>
    <definedName name="PF55529TX">#REF!</definedName>
    <definedName name="PF55530TX">#REF!</definedName>
    <definedName name="PF55531TX">#REF!</definedName>
    <definedName name="PF55532TX">#REF!</definedName>
    <definedName name="PF55535TX">#REF!</definedName>
    <definedName name="PF55536TX">#REF!</definedName>
    <definedName name="PF55537TX">#REF!</definedName>
    <definedName name="PF55710TX">#REF!</definedName>
    <definedName name="PF55720TX">#REF!</definedName>
    <definedName name="PF56520TX">#REF!</definedName>
    <definedName name="PF56535TX">#REF!</definedName>
    <definedName name="PF56540TX">#REF!</definedName>
    <definedName name="PFADIT190TX">#REF!</definedName>
    <definedName name="PFADIT282TX">#REF!</definedName>
    <definedName name="PFADIT283TX">#REF!</definedName>
    <definedName name="PFADITAMRTSTRTUPTX">#REF!</definedName>
    <definedName name="PFADITBADDEBTTX">#REF!</definedName>
    <definedName name="PFADITBONUSDEPOK">#REF!</definedName>
    <definedName name="PFADITBRDDIRTX">#REF!</definedName>
    <definedName name="PFADITCONCARRTX">#REF!</definedName>
    <definedName name="PFADITDEFFUELTX">#REF!</definedName>
    <definedName name="PFADITDFRDCMPTX">#REF!</definedName>
    <definedName name="PFADITDSMTX">#REF!</definedName>
    <definedName name="PFADITEMPIPTX">#REF!</definedName>
    <definedName name="PFADITENVREMTX">#REF!</definedName>
    <definedName name="PFADITEXECIPTX">#REF!</definedName>
    <definedName name="PFADITFAS106MEDTX">#REF!</definedName>
    <definedName name="PFADITFAS106TX">#REF!</definedName>
    <definedName name="PFADITFAS109AFUDCTX">#REF!</definedName>
    <definedName name="PFADITFAS109PRFLWTHRUTX">#REF!</definedName>
    <definedName name="PFADITFAS109RATCNGTX">#REF!</definedName>
    <definedName name="PFADITFAS109UNAMITCTX">#REF!</definedName>
    <definedName name="PFADITFAS112TX">#REF!</definedName>
    <definedName name="PFADITFEDNOLTX">#REF!</definedName>
    <definedName name="PFADITFRANTAXTX">#REF!</definedName>
    <definedName name="PFADITFUELTAXCRTX">#REF!</definedName>
    <definedName name="PFADITINTEXPDFRTX">#REF!</definedName>
    <definedName name="PFADITINTEXPLTTX">#REF!</definedName>
    <definedName name="PFADITINTEXPSTTX">#REF!</definedName>
    <definedName name="PFADITINTSEROPTTX">#REF!</definedName>
    <definedName name="PFADITINVRESTX">#REF!</definedName>
    <definedName name="PFADITMARGINTAXTX">#REF!</definedName>
    <definedName name="PFADITMARKTOMARKTX">#REF!</definedName>
    <definedName name="PFADITNONPENPLANLTTX">#REF!</definedName>
    <definedName name="PFADITNONPENPLANSTTX">#REF!</definedName>
    <definedName name="PFADITOCITREASTX">#REF!</definedName>
    <definedName name="PFADITPENSIONTX">#REF!</definedName>
    <definedName name="PFADITPERFSHRPLANSTTX">#REF!</definedName>
    <definedName name="PFADITPERSHRPLANLTTX">#REF!</definedName>
    <definedName name="PFADITPLANT190DISTTX">#REF!</definedName>
    <definedName name="PFADITPLANT190GENRTX">#REF!</definedName>
    <definedName name="PFADITPLANT190PRODTX">#REF!</definedName>
    <definedName name="PFADITPLANT190TRANTX">#REF!</definedName>
    <definedName name="PFADITPLANT190TX">#REF!</definedName>
    <definedName name="PFADITPLANT282DISTTX">#REF!</definedName>
    <definedName name="PFADITPLANT282GENRTX">#REF!</definedName>
    <definedName name="PFADITPLANT282NONUTILTX">#REF!</definedName>
    <definedName name="PFADITPLANT282PRODTX">#REF!</definedName>
    <definedName name="PFADITPLANT282TRANTX">#REF!</definedName>
    <definedName name="PFADITPLANT282UBTX">#REF!</definedName>
    <definedName name="PFADITPLANT282UNBLENDTX">#REF!</definedName>
    <definedName name="PFADITPLANT283GENTX">#REF!</definedName>
    <definedName name="PFADITPLANT283TX">#REF!</definedName>
    <definedName name="PFADITPLT281PRODTX">#REF!</definedName>
    <definedName name="PFADITPLTEXCDFITTX">#REF!</definedName>
    <definedName name="PFADITPLTPRFLWTHRUTX">#REF!</definedName>
    <definedName name="PFADITR_EFIN48TX">#REF!</definedName>
    <definedName name="PFADITRATEREFTX">#REF!</definedName>
    <definedName name="PFADITREACQDEBTTX">#REF!</definedName>
    <definedName name="PFADITRESTRUCTTX">#REF!</definedName>
    <definedName name="PFADITRESTX">#REF!</definedName>
    <definedName name="PFADITRETX">#REF!</definedName>
    <definedName name="PFADITSERPTX">#REF!</definedName>
    <definedName name="PFADITSEVACCRTX">#REF!</definedName>
    <definedName name="PFADITSTATENOLOK">#REF!</definedName>
    <definedName name="PFADITSTNOLKS">#REF!</definedName>
    <definedName name="PFADITSTNOLSTNM">#REF!</definedName>
    <definedName name="PFADITSTNOLSTVANM">#REF!</definedName>
    <definedName name="PFADITSTTAXCASHACCTX">#REF!</definedName>
    <definedName name="PFADITSTTXCASACCAUDITTX">#REF!</definedName>
    <definedName name="PFADITSTTXCASACCPERMTX">#REF!</definedName>
    <definedName name="PFADITSTTXCASACCTEMPTX">#REF!</definedName>
    <definedName name="PFADITSTTXCASACCTX">#REF!</definedName>
    <definedName name="PFADITUNBLENDTX">#REF!</definedName>
    <definedName name="PFADITUNBREVTX">#REF!</definedName>
    <definedName name="PFADITUNRRECINVLTTX">#REF!</definedName>
    <definedName name="PFADITUNRRECINVSTTX">#REF!</definedName>
    <definedName name="PFADITVACACCRTX">#REF!</definedName>
    <definedName name="PFCFITTX">#REF!</definedName>
    <definedName name="PFCIACTX">#REF!</definedName>
    <definedName name="PFCTATX">#REF!</definedName>
    <definedName name="PFCUSTDEPTX">#REF!</definedName>
    <definedName name="PFCWCFCTRECNM">[12]CWC!$J$80</definedName>
    <definedName name="PFCWCFCTRECTX">#REF!</definedName>
    <definedName name="PFCWCFCTRFITNM">[12]CWC!$J$83</definedName>
    <definedName name="PFCWCFCTRFITTX">#REF!</definedName>
    <definedName name="PFCWCFCTRFRANFEENM">[12]CWC!$J$84</definedName>
    <definedName name="PFCWCFCTRFRANFEETX">[12]CWC!$J$26</definedName>
    <definedName name="PFCWCFCTROMNM">[12]CWC!$J$81</definedName>
    <definedName name="PFCWCFCTROMTX">#REF!</definedName>
    <definedName name="PFCWCFCTRSITNM">[12]CWC!$J$85</definedName>
    <definedName name="PFCWCFCTRTOTINM">[12]CWC!$J$82</definedName>
    <definedName name="PFCWCFCTRTOTITX">#REF!</definedName>
    <definedName name="PFCWCFITAMTTX">[12]CWC!$J$19</definedName>
    <definedName name="PFCWCFRANFEEAMTNM">[12]CWC!$J$77</definedName>
    <definedName name="PFCWCFRANFEEAMTTX">[12]CWC!$J$21</definedName>
    <definedName name="PFCWIPDRTX">#REF!</definedName>
    <definedName name="PFCWIPGNTX">#REF!</definedName>
    <definedName name="PFCWIPOPTX">#REF!</definedName>
    <definedName name="PFCWIPSPTX">#REF!</definedName>
    <definedName name="PFCWIPTRTX">#REF!</definedName>
    <definedName name="PFDEPEXPDRTX">#REF!</definedName>
    <definedName name="PFDEPEXPGNTX">#REF!</definedName>
    <definedName name="PFDEPEXPINTTX">#REF!</definedName>
    <definedName name="PFDEPEXPPRODTX">#REF!</definedName>
    <definedName name="PFDEPEXPTRTX">#REF!</definedName>
    <definedName name="PFDFITTX">#REF!</definedName>
    <definedName name="PFDRDARTX">#REF!</definedName>
    <definedName name="PFFAS106TX">#REF!</definedName>
    <definedName name="PFFAS112TX">#REF!</definedName>
    <definedName name="PFFITPRODTX">#REF!</definedName>
    <definedName name="PFFITTX">#REF!</definedName>
    <definedName name="PFFUELINBASETX">#REF!</definedName>
    <definedName name="PFFUELINVTX">#REF!</definedName>
    <definedName name="PFGAINPLANTTX">#REF!</definedName>
    <definedName name="PFGNDARCRSTX">#REF!</definedName>
    <definedName name="PFGNDARTX">#REF!</definedName>
    <definedName name="PFGRMARGTAXTX">#REF!</definedName>
    <definedName name="PFITCAMORT">#REF!</definedName>
    <definedName name="PFL0500TX">#REF!</definedName>
    <definedName name="PFL0501TX">#REF!</definedName>
    <definedName name="PFL0502TX">#REF!</definedName>
    <definedName name="PFL0505TX">#REF!</definedName>
    <definedName name="PFL0506TX">#REF!</definedName>
    <definedName name="PFL0507TX">#REF!</definedName>
    <definedName name="PFL0510TX">#REF!</definedName>
    <definedName name="PFL0511TX">#REF!</definedName>
    <definedName name="PFL0512TX">#REF!</definedName>
    <definedName name="PFL0513TX">#REF!</definedName>
    <definedName name="PFL0514TX">#REF!</definedName>
    <definedName name="PFL0546TX">#REF!</definedName>
    <definedName name="PFL0547TX">#REF!</definedName>
    <definedName name="PFL0548TX">#REF!</definedName>
    <definedName name="PFL0549TX">#REF!</definedName>
    <definedName name="PFL0551TX">#REF!</definedName>
    <definedName name="PFL0552TX">#REF!</definedName>
    <definedName name="PFL0553TX">#REF!</definedName>
    <definedName name="PFL0554TX">#REF!</definedName>
    <definedName name="PFL0556TX">#REF!</definedName>
    <definedName name="PFL0557TX">#REF!</definedName>
    <definedName name="PFL0560TX">#REF!</definedName>
    <definedName name="PFL05611TX">#REF!</definedName>
    <definedName name="PFL05612TX">#REF!</definedName>
    <definedName name="PFL05613TX">#REF!</definedName>
    <definedName name="PFL05614TX">#REF!</definedName>
    <definedName name="PFL05615TX">#REF!</definedName>
    <definedName name="PFL05616TX">#REF!</definedName>
    <definedName name="PFL05618TX">#REF!</definedName>
    <definedName name="PFL0561TX">#REF!</definedName>
    <definedName name="PFL0562TX">#REF!</definedName>
    <definedName name="PFL0563TX">#REF!</definedName>
    <definedName name="PFL0564TX">#REF!</definedName>
    <definedName name="PFL0566TX">#REF!</definedName>
    <definedName name="PFL0567TX">#REF!</definedName>
    <definedName name="PFL0568TX">#REF!</definedName>
    <definedName name="PFL0569TX">#REF!</definedName>
    <definedName name="PFL0570TX">#REF!</definedName>
    <definedName name="PFL0571TX">#REF!</definedName>
    <definedName name="PFL0572TX">#REF!</definedName>
    <definedName name="PFL0573TX">#REF!</definedName>
    <definedName name="PFL05751TX">#REF!</definedName>
    <definedName name="PFL05752TX">#REF!</definedName>
    <definedName name="PFL05753TX">#REF!</definedName>
    <definedName name="PFL05754TX">#REF!</definedName>
    <definedName name="PFL05755TX">#REF!</definedName>
    <definedName name="PFL05756TX">#REF!</definedName>
    <definedName name="PFL05757TX">#REF!</definedName>
    <definedName name="PFL05758TX">#REF!</definedName>
    <definedName name="PFL0580TX">#REF!</definedName>
    <definedName name="PFL0581TX">#REF!</definedName>
    <definedName name="PFL0582TX">#REF!</definedName>
    <definedName name="PFL0583TX">#REF!</definedName>
    <definedName name="PFL0584TX">#REF!</definedName>
    <definedName name="PFL0585TX">#REF!</definedName>
    <definedName name="PFL0586TX">#REF!</definedName>
    <definedName name="PFL0587TX">#REF!</definedName>
    <definedName name="PFL0588TX">#REF!</definedName>
    <definedName name="PFL0589TX">#REF!</definedName>
    <definedName name="PFL0590TX">#REF!</definedName>
    <definedName name="PFL0591TX">#REF!</definedName>
    <definedName name="PFL0592TX">#REF!</definedName>
    <definedName name="PFL0593TX">#REF!</definedName>
    <definedName name="PFL0594TX">#REF!</definedName>
    <definedName name="PFL0595TX">#REF!</definedName>
    <definedName name="PFL0596TX">#REF!</definedName>
    <definedName name="PFL0597TX">#REF!</definedName>
    <definedName name="PFL0598TX">#REF!</definedName>
    <definedName name="PFL0901TX">#REF!</definedName>
    <definedName name="PFL0902TX">#REF!</definedName>
    <definedName name="PFL0903TX">#REF!</definedName>
    <definedName name="PFL0904TX">#REF!</definedName>
    <definedName name="PFL0905TX">#REF!</definedName>
    <definedName name="PFL0907TX">#REF!</definedName>
    <definedName name="PFL0908TX">#REF!</definedName>
    <definedName name="PFL0909TX">#REF!</definedName>
    <definedName name="PFL0910TX">#REF!</definedName>
    <definedName name="PFL0911TX">#REF!</definedName>
    <definedName name="PFL0912TX">#REF!</definedName>
    <definedName name="PFL0913TX">#REF!</definedName>
    <definedName name="PFL0916TX">#REF!</definedName>
    <definedName name="PFL0920TX">#REF!</definedName>
    <definedName name="PFL0921TX">#REF!</definedName>
    <definedName name="PFL0922TX">#REF!</definedName>
    <definedName name="PFL0923TX">#REF!</definedName>
    <definedName name="PFL0924TX">#REF!</definedName>
    <definedName name="PFL0925TX">#REF!</definedName>
    <definedName name="PFL0926TX">#REF!</definedName>
    <definedName name="PFL0928TX">#REF!</definedName>
    <definedName name="PFL0929TX">#REF!</definedName>
    <definedName name="PFL0930TX">#REF!</definedName>
    <definedName name="PFL0931TX">#REF!</definedName>
    <definedName name="PFL0935TX">#REF!</definedName>
    <definedName name="PFMASDISTTX">#REF!</definedName>
    <definedName name="PFMASOTHTX">#REF!</definedName>
    <definedName name="PFMASPRODTX">#REF!</definedName>
    <definedName name="PFMASTRANTX">#REF!</definedName>
    <definedName name="PFNOXINVENTORY">#REF!</definedName>
    <definedName name="PFOPDARTX">#REF!</definedName>
    <definedName name="PFORVBASEPLANTX">#REF!</definedName>
    <definedName name="PFORVCONTTRANTX">#REF!</definedName>
    <definedName name="PFORVCUSTCNCTTX">#REF!</definedName>
    <definedName name="PFORVDFFUELCTX">#REF!</definedName>
    <definedName name="PFORVINTRPTBLTX">#REF!</definedName>
    <definedName name="PFORVISOCTX">#REF!</definedName>
    <definedName name="PFORVLATEPAYTX">#REF!</definedName>
    <definedName name="PFORVMUTUALTX">#REF!</definedName>
    <definedName name="PFORVNETWORKTX">#REF!</definedName>
    <definedName name="PFORVOFFSYSTX">#REF!</definedName>
    <definedName name="PFORVOTH451TX">#REF!</definedName>
    <definedName name="PFORVOTH456TX">#REF!</definedName>
    <definedName name="PFORVRENTTX">#REF!</definedName>
    <definedName name="PFORVRETCHKTX">#REF!</definedName>
    <definedName name="PFORVRTOTX">#REF!</definedName>
    <definedName name="PFORVSCHED1TX">#REF!</definedName>
    <definedName name="PFORVSCHED2TX">#REF!</definedName>
    <definedName name="PFORVSCHED3TX">#REF!</definedName>
    <definedName name="PFORVSCHED5TX">#REF!</definedName>
    <definedName name="PFORVSCHED6TX">#REF!</definedName>
    <definedName name="PFORVSERVQUALTX">#REF!</definedName>
    <definedName name="PFORVSTEPUPTX">#REF!</definedName>
    <definedName name="PFORVUNBTRANTX">#REF!</definedName>
    <definedName name="PFPHFUDRTX">#REF!</definedName>
    <definedName name="PFPHFUGNTX">#REF!</definedName>
    <definedName name="PFPHFUOPTX">#REF!</definedName>
    <definedName name="PFPHFUSPTX">#REF!</definedName>
    <definedName name="PFPHFUTRTX">#REF!</definedName>
    <definedName name="PFPPAUTOTX">#REF!</definedName>
    <definedName name="PFPPCAPACITYTX">#REF!</definedName>
    <definedName name="PFPPFUELTX">#REF!</definedName>
    <definedName name="PFPPINSTX">#REF!</definedName>
    <definedName name="PFPPINTTX">#REF!</definedName>
    <definedName name="PFPPOTHBCBSMNTX">#REF!</definedName>
    <definedName name="PFPPOTHBRANDTX">#REF!</definedName>
    <definedName name="PFPPOTHDSMTX">#REF!</definedName>
    <definedName name="PFPPOTHTX">#REF!</definedName>
    <definedName name="PFPPPENTX">#REF!</definedName>
    <definedName name="PFPPPOSTX">#REF!</definedName>
    <definedName name="PFPPTAXTX">#REF!</definedName>
    <definedName name="PFPPTRANTX">#REF!</definedName>
    <definedName name="PFPPVEBATX">#REF!</definedName>
    <definedName name="PFRECREDIT">#REF!</definedName>
    <definedName name="PFREGASSETDSMTX">#REF!</definedName>
    <definedName name="PFREGASSETRECTX">#REF!</definedName>
    <definedName name="PFREGASSETTX">#REF!</definedName>
    <definedName name="PFREVCITX">#REF!</definedName>
    <definedName name="PFREVRESTX">#REF!</definedName>
    <definedName name="PFREVSHLTX">#REF!</definedName>
    <definedName name="PFREVSPATX">#REF!</definedName>
    <definedName name="PFSPDARTX">#REF!</definedName>
    <definedName name="PFSUM">[1]Sheet1!$V$1:$AO$52</definedName>
    <definedName name="PFTOTIFRANCHTAXTX">#REF!</definedName>
    <definedName name="PFTOTIFRANCHTX">#REF!</definedName>
    <definedName name="PFTOTIGRRCPTSTX">#REF!</definedName>
    <definedName name="PFTOTIOTHERTX">#REF!</definedName>
    <definedName name="PFTOTIPAYTX">#REF!</definedName>
    <definedName name="PFTOTIPROPOTX">#REF!</definedName>
    <definedName name="PFTOTISALESUSE">#REF!</definedName>
    <definedName name="PFTRDARTX">#REF!</definedName>
    <definedName name="Plant">[1]Sheet1!$A$1:$V$53</definedName>
    <definedName name="Planta">[14]PLANT!$A$1:$V$58</definedName>
    <definedName name="plantschedm">#REF!</definedName>
    <definedName name="PP">'[11]AL - CWC'!#REF!</definedName>
    <definedName name="PREPPEN">'[5]data entry'!#REF!</definedName>
    <definedName name="PriDAlloc">#REF!</definedName>
    <definedName name="_xlnm.Print_Area" localSheetId="1">Summary!$A$1:$O$35</definedName>
    <definedName name="_xlnm.Print_Area" localSheetId="4">'Summary of Premises by RL - Dep'!$A$1:$P$218</definedName>
    <definedName name="_xlnm.Print_Area">#REF!</definedName>
    <definedName name="Print_Area_MI">[1]Sheet1!#REF!</definedName>
    <definedName name="_xlnm.Print_Titles" localSheetId="0">'Staff 6-2'!$1:$3</definedName>
    <definedName name="_xlnm.Print_Titles" localSheetId="4">'Summary of Premises by RL - Dep'!$A:$A,'Summary of Premises by RL - Dep'!$1:$4</definedName>
    <definedName name="_xlnm.Print_Titles" localSheetId="2">'Summary of Premises by RL - Grs'!$A:$A,'Summary of Premises by RL - Grs'!$1:$4</definedName>
    <definedName name="_xlnm.Print_Titles" localSheetId="3">'Summary of Premises by RL - Net'!$A:$A,'Summary of Premises by RL - Net'!$1:$4</definedName>
    <definedName name="Print_Titles_MI">[1]Sheet1!$A:$A</definedName>
    <definedName name="PRIRRFACTOR">#REF!</definedName>
    <definedName name="ProddAlloc">#REF!</definedName>
    <definedName name="PRODRRFACTOR">#REF!</definedName>
    <definedName name="PURPWR">'[13]AH &amp; AI - O&amp;M'!#REF!</definedName>
    <definedName name="q" hidden="1">{"MATALL",#N/A,FALSE,"Sheet4";"matclass",#N/A,FALSE,"Sheet4"}</definedName>
    <definedName name="QF">[1]Sheet1!$A$145:$M$187</definedName>
    <definedName name="Query3">[1]Sheet1!$A$1:$O$11</definedName>
    <definedName name="RDATE">'[5]data entry'!$A$22</definedName>
    <definedName name="REE044700OTH">[1]Sheet1!$D$162</definedName>
    <definedName name="REEOTH">[1]Sheet1!$A$561</definedName>
    <definedName name="REOOTH">[1]Sheet1!$A$563</definedName>
    <definedName name="REUOTH">[1]Sheet1!$A$564</definedName>
    <definedName name="RGE148900OTH">[1]Sheet1!$D$166</definedName>
    <definedName name="RGE148931OTH">[1]Sheet1!$D$167</definedName>
    <definedName name="RGE148950OTH">[1]Sheet1!$D$169</definedName>
    <definedName name="RGE148951OTH">[1]Sheet1!$D$170</definedName>
    <definedName name="RGEOTH">[1]Sheet1!$A$565</definedName>
    <definedName name="RGOOTH">[1]Sheet1!$A$567</definedName>
    <definedName name="RGUOTH">[1]Sheet1!$A$569</definedName>
    <definedName name="RLTD">'[5]data entry'!#REF!</definedName>
    <definedName name="RORB">'[12]Capital Structure'!$I$31</definedName>
    <definedName name="RRCUSTC">'[23]RML-RD-4, pg. 1'!$H$19</definedName>
    <definedName name="RRCUSTLIT">'[23]RML-RD-4, pg. 1'!$H$34</definedName>
    <definedName name="RRCUSTPA">'[23]RML-RD-4, pg. 1'!$H$28</definedName>
    <definedName name="RRCUSTPAL">'[23]RML-RD-4, pg. 1'!$H$30</definedName>
    <definedName name="RRCUSTPG">'[23]RML-RD-4, pg. 1'!$H$22</definedName>
    <definedName name="RRCUSTR">'[23]RML-RD-4, pg. 1'!$H$17</definedName>
    <definedName name="RRCUSTSG">'[23]RML-RD-4, pg. 1'!$H$21</definedName>
    <definedName name="RRCUSTTG">'[23]RML-RD-4, pg. 1'!$H$23</definedName>
    <definedName name="RRDISSC">'[23]RML-RD-4, pg. 1'!$Q$19</definedName>
    <definedName name="RRDISSC_I">'[23]RML-RD-4, pg. 1'!$Q$26</definedName>
    <definedName name="RRDISSPA">'[23]RML-RD-4, pg. 1'!$Q$28</definedName>
    <definedName name="RRDISSPAL">'[23]RML-RD-4, pg. 1'!$Q$30</definedName>
    <definedName name="RRDISSR">'[23]RML-RD-4, pg. 1'!$Q$17</definedName>
    <definedName name="RRENERGYC_I">'[23]RML-RD-4, pg. 1'!$AB$26</definedName>
    <definedName name="RRENERGYPG">'[23]RML-RD-4, pg. 1'!$AB$22</definedName>
    <definedName name="RRENERGYSG">'[23]RML-RD-4, pg. 1'!$AB$21</definedName>
    <definedName name="RRENERGYTOT">'[23]RML-RD-4, pg. 1'!$AB$38</definedName>
    <definedName name="RRPRIC">'[23]RML-RD-4, pg. 1'!$T$19</definedName>
    <definedName name="RRPRIC_I">'[23]RML-RD-4, pg. 1'!$T$26</definedName>
    <definedName name="RRPRIPA">'[23]RML-RD-4, pg. 1'!$T$28</definedName>
    <definedName name="RRPRIPAL">'[23]RML-RD-4, pg. 1'!$T$30</definedName>
    <definedName name="RRPRIR">'[23]RML-RD-4, pg. 1'!$T$17</definedName>
    <definedName name="RRPRODC">'[23]RML-RD-4, pg. 1'!$K$19</definedName>
    <definedName name="RRPRODC_I">'[23]RML-RD-4, pg. 1'!$K$26</definedName>
    <definedName name="RRPRODPA">'[23]RML-RD-4, pg. 1'!$K$28</definedName>
    <definedName name="RRPRODPAL">'[23]RML-RD-4, pg. 1'!$K$30</definedName>
    <definedName name="RRPRODR">'[23]RML-RD-4, pg. 1'!$K$17</definedName>
    <definedName name="RRSECC">'[23]RML-RD-4, pg. 1'!$W$19</definedName>
    <definedName name="RRSECC_I">'[23]RML-RD-4, pg. 1'!$W$26</definedName>
    <definedName name="RRSECPA">'[23]RML-RD-4, pg. 1'!$W$28</definedName>
    <definedName name="RRSECPAL">'[23]RML-RD-4, pg. 1'!$W$30</definedName>
    <definedName name="RRSECR">'[23]RML-RD-4, pg. 1'!$W$17</definedName>
    <definedName name="RRSUBTOTALC">#REF!</definedName>
    <definedName name="RRSUBTOTALC_I">#REF!</definedName>
    <definedName name="RRSUBTOTALLIT">#REF!</definedName>
    <definedName name="RRSUBTOTALPA">#REF!</definedName>
    <definedName name="RRSUBTOTALPAL">#REF!</definedName>
    <definedName name="RRSUBTOTALR">#REF!</definedName>
    <definedName name="RRTITALC_I">'[23]RML-RD-4, pg. 1'!$AF$26</definedName>
    <definedName name="RRTOTALC">'[23]RML-RD-4, pg. 1'!$AF$19</definedName>
    <definedName name="RRTOTALC_I">#REF!</definedName>
    <definedName name="RRTOTALLIT">'[23]RML-RD-4, pg. 1'!$AF$34</definedName>
    <definedName name="RRTOTALPA">'[23]RML-RD-4, pg. 1'!$AF$28</definedName>
    <definedName name="RRTOTALPAL">'[23]RML-RD-4, pg. 1'!$AF$30</definedName>
    <definedName name="RRTOTALR">'[23]RML-RD-4, pg. 1'!$AF$17</definedName>
    <definedName name="RRTRANC_I">'[24]RML-RD-4, pg. 1'!$N$26</definedName>
    <definedName name="RRTRANR">'[23]RML-RD-4, pg. 1'!$N$17</definedName>
    <definedName name="RRTRRLC">#REF!</definedName>
    <definedName name="RRTRRLC_I">#REF!</definedName>
    <definedName name="RRTRRLLIT">#REF!</definedName>
    <definedName name="RRTRRLPA">#REF!</definedName>
    <definedName name="RRTRRLPAL">#REF!</definedName>
    <definedName name="RRTRRLPG">#REF!</definedName>
    <definedName name="RRTRRLR">#REF!</definedName>
    <definedName name="RRTRRLSG">#REF!</definedName>
    <definedName name="RRTRRLTG">#REF!</definedName>
    <definedName name="RTEOTH">[1]Sheet1!$A$570</definedName>
    <definedName name="RTOOTH">[1]Sheet1!$A$571</definedName>
    <definedName name="RTUOTH">[1]Sheet1!$A$572</definedName>
    <definedName name="SCHDMAMRTSTRTUPTX">#REF!</definedName>
    <definedName name="SCHDMARK2MARKETTX">#REF!</definedName>
    <definedName name="SCHDMASSETIMP">#REF!</definedName>
    <definedName name="SCHDMBADDEBTTX">#REF!</definedName>
    <definedName name="SCHDMBRDDIRTX">#REF!</definedName>
    <definedName name="SCHDMCLUBDUES">#REF!</definedName>
    <definedName name="SCHDMCUSTADVTX">#REF!</definedName>
    <definedName name="SCHDMDEFFUELCOSTTX">#REF!</definedName>
    <definedName name="SCHDMDFRDCOMPTX">#REF!</definedName>
    <definedName name="SCHDMDSMADVTTX">#REF!</definedName>
    <definedName name="SCHDMDSMTX">#REF!</definedName>
    <definedName name="SCHDMENVREMEDTX">#REF!</definedName>
    <definedName name="SCHDMEXECIPTX">#REF!</definedName>
    <definedName name="SCHDMFAS106MDCRETX">#REF!</definedName>
    <definedName name="SCHDMFAS106TX">#REF!</definedName>
    <definedName name="SCHDMFAS112TX">#REF!</definedName>
    <definedName name="SCHDMFEDNOLNRTX">#REF!</definedName>
    <definedName name="SCHDMFEDNOLOPERTX">#REF!</definedName>
    <definedName name="SCHDMFRANTAXTX">#REF!</definedName>
    <definedName name="SCHDMFUELTAXCRTX">#REF!</definedName>
    <definedName name="SCHDMGRMRGNTAXTX">#REF!</definedName>
    <definedName name="SCHDMINCTRUSTSTX">#REF!</definedName>
    <definedName name="SCHDMINSFUNDINCTX">#REF!</definedName>
    <definedName name="SCHDMINSFUNDTX">#REF!</definedName>
    <definedName name="SCHDMINTEXPDFRTX">#REF!</definedName>
    <definedName name="SCHDMINTINCDISPTAXTX">#REF!</definedName>
    <definedName name="SCHDMINTRATESWAPTX">#REF!</definedName>
    <definedName name="SCHDMINTSEROPTCREDTX">#REF!</definedName>
    <definedName name="SCHDMINVRESTX">#REF!</definedName>
    <definedName name="SCHDMLIRESERVETX">#REF!</definedName>
    <definedName name="SCHDMLOBBYTX">#REF!</definedName>
    <definedName name="SCHDMMEALSTX">#REF!</definedName>
    <definedName name="SCHDMNONQUALPENSTX">#REF!</definedName>
    <definedName name="SCHDMPENALTIESTX">#REF!</definedName>
    <definedName name="SCHDMPENSIONTX">#REF!</definedName>
    <definedName name="SCHDMPERFSHARPLANTX">#REF!</definedName>
    <definedName name="SCHDMPLANTDISTPERMTX">#REF!</definedName>
    <definedName name="SCHDMPLANTDISTTEMPTX">#REF!</definedName>
    <definedName name="SCHDMPLANTDISTTX">#REF!</definedName>
    <definedName name="SCHDMPLANTGENRPERMTX">#REF!</definedName>
    <definedName name="SCHDMPLANTGENRTEMPTX">#REF!</definedName>
    <definedName name="SCHDMPLANTGENRTX">#REF!</definedName>
    <definedName name="SCHDMPLANTPRODPERMTX">#REF!</definedName>
    <definedName name="SCHDMPLANTPRODTEMPTX">#REF!</definedName>
    <definedName name="SCHDMPLANTPRODTX">#REF!</definedName>
    <definedName name="SCHDMPLANTTRANPERMTX">#REF!</definedName>
    <definedName name="SCHDMPLANTTRANTEMPTX">#REF!</definedName>
    <definedName name="SCHDMPLANTTRANTX">#REF!</definedName>
    <definedName name="SCHDMREACQDEBTTX">#REF!</definedName>
    <definedName name="SCHDMRESTRUCTTX">#REF!</definedName>
    <definedName name="SCHDMRESTX">#REF!</definedName>
    <definedName name="SCHDMSERPTX">#REF!</definedName>
    <definedName name="SCHDMSTATEONLYNOLTX">#REF!</definedName>
    <definedName name="SCHDMTXGROSSMARGTAXTX">#REF!</definedName>
    <definedName name="SCHDMUNRECRECTX">#REF!</definedName>
    <definedName name="SCHDMVACACCRTX">#REF!</definedName>
    <definedName name="SCHDMVEBATX">#REF!</definedName>
    <definedName name="SCHEDMPLANTTX">#REF!</definedName>
    <definedName name="SEASON_RATIO">#REF!</definedName>
    <definedName name="SECRRFACTOR">#REF!</definedName>
    <definedName name="SERLRRFACTOR">#REF!</definedName>
    <definedName name="SHARES">[1]Sheet1!$I$88:$N$125</definedName>
    <definedName name="SITEXP">'[12]Deferred Income Taxes'!#REF!</definedName>
    <definedName name="sitrate">'[12]Deferred Income Taxes'!#REF!</definedName>
    <definedName name="SLRRFACTOR">#REF!</definedName>
    <definedName name="ST94AB">'[25]AA-Balance Sheet'!#REF!</definedName>
    <definedName name="ST94AC">'[25]AA-Balance Sheet'!#REF!</definedName>
    <definedName name="ST94AJ2">[1]Sheet1!#REF!</definedName>
    <definedName name="ST94AJ3">[1]Sheet1!$A$99:$L$159</definedName>
    <definedName name="STAD3">'[11]AD,AF'!#REF!</definedName>
    <definedName name="STAF1">'[11]AD,AF'!#REF!</definedName>
    <definedName name="stagland">'[11]AD,AF'!#REF!</definedName>
    <definedName name="State_Allocators">#REF!</definedName>
    <definedName name="Station_cap">[17]Capacity!$A$2:$BI$77</definedName>
    <definedName name="Station_cap_SPS">[17]Capacity!$A$2:$BI$77</definedName>
    <definedName name="Station_fuel">'[17]Fuel Use'!$A$2:$BI$80</definedName>
    <definedName name="Station_fuel_SPS">'[17]Fuel Use'!$A$2:$BI$80</definedName>
    <definedName name="Station_out">[17]GWH!$A$2:$BI$80</definedName>
    <definedName name="Station_out_SPS">[17]GWH!$A$2:$BI$80</definedName>
    <definedName name="TAXGROSSUPTX">#REF!</definedName>
    <definedName name="TCMNALOC_">'[5]data entry'!#REF!</definedName>
    <definedName name="TDTR">'[5]data entry'!#REF!</definedName>
    <definedName name="Texas_Retail_Allocators">#REF!</definedName>
    <definedName name="TFUCA">'[5]data entry'!#REF!</definedName>
    <definedName name="TINTALLOC">'[5]data entry'!#REF!</definedName>
    <definedName name="TOTIADJ">[1]Sheet1!$A$64:$M$88</definedName>
    <definedName name="TP55502VOMNM">'[26]Total Company'!#REF!</definedName>
    <definedName name="TPSCHDMFAS196NM">'[26]Total Company'!#REF!</definedName>
    <definedName name="TRANRRFACTOR">#REF!</definedName>
    <definedName name="TTOTAUTO">'[5]data entry'!#REF!</definedName>
    <definedName name="TTOTCPUC">'[5]data entry'!#REF!</definedName>
    <definedName name="TTOTENVR">'[5]data entry'!#REF!</definedName>
    <definedName name="TTOTFICA">'[5]data entry'!#REF!</definedName>
    <definedName name="TTOTFRAN">'[5]data entry'!#REF!</definedName>
    <definedName name="TTOTFUTA">'[5]data entry'!#REF!</definedName>
    <definedName name="TTOTMJMD">'[5]data entry'!#REF!</definedName>
    <definedName name="TTOTOCUP">'[5]data entry'!#REF!</definedName>
    <definedName name="TTOTOTHR">'[5]data entry'!#REF!</definedName>
    <definedName name="TTOTPTAX">'[5]data entry'!#REF!</definedName>
    <definedName name="TTOTRTD">'[5]data entry'!#REF!</definedName>
    <definedName name="TTOTSALE">'[5]data entry'!#REF!</definedName>
    <definedName name="TTOTSESA">'[5]data entry'!#REF!</definedName>
    <definedName name="TUTILINTALLOC">'[5]data entry'!#REF!</definedName>
    <definedName name="TwentyYearOutput">#REF!</definedName>
    <definedName name="uaadjfuncfactorstx">#REF!</definedName>
    <definedName name="UnadjFuncFactors">[9]Sheet1!$B$3:$S$21</definedName>
    <definedName name="unadjfuncfactorstx">#REF!</definedName>
    <definedName name="unadjustfactors">#REF!</definedName>
    <definedName name="w" hidden="1">{"MATALL",#N/A,FALSE,"Sheet4";"matclass",#N/A,FALSE,"Sheet4"}</definedName>
    <definedName name="WGTDCOSTDEBT">'[12]Capital Structure'!$I$25</definedName>
    <definedName name="WORKCAPa" hidden="1">{"WCCWCLL",#N/A,FALSE,"Sheet3";"PP",#N/A,FALSE,"Sheet3";"MAT1",#N/A,FALSE,"Sheet3";"MAT2",#N/A,FALSE,"Sheet3"}</definedName>
    <definedName name="wrn.cwip." hidden="1">{"CWIP2",#N/A,FALSE,"CWIP";"CWIP3",#N/A,FALSE,"CWIP"}</definedName>
    <definedName name="wrn.cwipa" hidden="1">{"CWIP2",#N/A,FALSE,"CWIP";"CWIP3",#N/A,FALSE,"CWIP"}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Kansas." hidden="1">{"KS Rate Base",#N/A,FALSE,"Kansas";"KS Net Operating Earnings",#N/A,FALSE,"Kansas"}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New._.Mexico." hidden="1">{"New Mexico Rate Base",#N/A,FALSE,"New Mexico";"New Mexico Net Operating Earnings",#N/A,FALSE,"New Mexico";"New Mexico Retail Allocators",#N/A,FALSE,"New Mexico"}</definedName>
    <definedName name="wrn.Oklahoma." hidden="1">{"OK Rate Base",#N/A,FALSE,"Oklahoma";"OK Net Operating Earnings",#N/A,FALSE,"Oklahoma"}</definedName>
    <definedName name="wrn.Other._.Schedules." hidden="1">{"CWC-Total",#N/A,FALSE,"CWC";"CWC by State",#N/A,FALSE,"CWC";"CWC - Texas",#N/A,FALSE,"CWC";"CWC - New Mexico",#N/A,FALSE,"CWC";"Tax by State",#N/A,FALSE,"Income Taxes";"Tax - Texas",#N/A,FALSE,"Income Taxes";"Tax - New Mexico",#N/A,FALSE,"Income Taxes";"Allowed Capital Structures",#N/A,FALSE,"Capital Structure";"Earned Returns",#N/A,FALSE,"Capital Structure";"Total PP&amp;E",#N/A,FALSE,"PP&amp;E"}</definedName>
    <definedName name="wrn.Rate._.Case." hidden="1">{"TLW-1, pg 1",#N/A,FALSE,"Calc of ExcessDeficiency";"TLW-1, pg 2",#N/A,FALSE,"Capital Structure";"TLW-1, pgs 3-9",#N/A,FALSE,"Total Company";"TLW-1, pgs 10-23",#N/A,FALSE,"Total Company";"TLW-1, pg 32",#N/A,FALSE,"CWC";"TLW-1, pgs 49-53",#N/A,FALSE,"Income Taxes";"TLW-1, pg 54",#N/A,FALSE,"Income Taxes";"TLW-1, pgs 55-56",#N/A,FALSE,"Total Company";"TLW-1, pgs 57-61",#N/A,FALSE,"Total Company"}</definedName>
    <definedName name="wrn.Rate._.Case._.Schedules." hidden="1">{"Schedule A",#N/A,FALSE,"Sch A";"Schedule A-1",#N/A,FALSE,"Sch A-1";"Schedule A-2",#N/A,FALSE,"Sch A-2";"Schedule B-1",#N/A,FALSE,"Sch B-1";"Schedule B-1.1",#N/A,FALSE,"Sch B-1.1";"Schedule E-4",#N/A,FALSE,"Sch. E-4"}</definedName>
    <definedName name="wrn.Texas." hidden="1">{"Texas Rate Base",#N/A,FALSE,"Texas";"TXNOE",#N/A,FALSE,"Texas"}</definedName>
    <definedName name="wrn.Texas._.Rate._.Case." hidden="1">{"TLW-1, Rev Req Calc",#N/A,FALSE,"Calc of ExcessDeficiency";"TLW-1, Cap Structure",#N/A,FALSE,"Capital Structure";"TLW-1, CWC",#N/A,FALSE,"CWC";"TLW-1, SPS Incentive",#N/A,FALSE,"Incentive";"TLW-1, XES Incentive",#N/A,FALSE,"Incentive";"TLW-1, Def Tax Exp",#N/A,FALSE,"Deferred Income Taxes";"TLW-1, Allocators",#N/A,FALSE,"Total Company";"TLW-1, Labor Alloc",#N/A,FALSE,"Total Company"}</definedName>
    <definedName name="wrn.Texas._.Rate._.Case._.2." hidden="1">{"TLW-1, Rate Base",#N/A,FALSE,"Total Company";"TLW-1, Earnings",#N/A,FALSE,"Total Company"}</definedName>
    <definedName name="wrn.Total._.Company." hidden="1">{"Total Rate Base",#N/A,FALSE,"Total Company";"Total Net Operating Earnings",#N/A,FALSE,"Total Company"}</definedName>
    <definedName name="wrn.WORKCAP." hidden="1">{"WCCWCLL",#N/A,FALSE,"Sheet3";"PP",#N/A,FALSE,"Sheet3";"MAT1",#N/A,FALSE,"Sheet3";"MAT2",#N/A,FALSE,"Sheet3"}</definedName>
    <definedName name="Xcel">'[27]Data Entry and Forecaster'!#REF!</definedName>
    <definedName name="XINCENTADJ">[12]Incentive!$F$266:$X$489</definedName>
  </definedNames>
  <calcPr calcId="152511"/>
</workbook>
</file>

<file path=xl/calcChain.xml><?xml version="1.0" encoding="utf-8"?>
<calcChain xmlns="http://schemas.openxmlformats.org/spreadsheetml/2006/main">
  <c r="M217" i="8" l="1"/>
  <c r="D8" i="11" l="1"/>
  <c r="E8" i="11"/>
  <c r="F8" i="11"/>
  <c r="G8" i="11"/>
  <c r="H8" i="11"/>
  <c r="I8" i="11"/>
  <c r="J8" i="11"/>
  <c r="K8" i="11"/>
  <c r="L8" i="11"/>
  <c r="M8" i="11"/>
  <c r="N8" i="11"/>
  <c r="O8" i="11"/>
  <c r="C8" i="11"/>
  <c r="M215" i="8" l="1"/>
  <c r="C28" i="11"/>
  <c r="O28" i="11" s="1"/>
  <c r="D28" i="11"/>
  <c r="E28" i="11"/>
  <c r="F28" i="11"/>
  <c r="G28" i="11"/>
  <c r="H28" i="11"/>
  <c r="I28" i="11"/>
  <c r="J28" i="11"/>
  <c r="K28" i="11"/>
  <c r="L28" i="11"/>
  <c r="M28" i="11"/>
  <c r="N28" i="11"/>
  <c r="L215" i="8"/>
  <c r="G34" i="11" l="1"/>
  <c r="O20" i="11"/>
  <c r="O34" i="11" s="1"/>
  <c r="D20" i="11"/>
  <c r="D34" i="11" s="1"/>
  <c r="E20" i="11"/>
  <c r="F20" i="11"/>
  <c r="F34" i="11" s="1"/>
  <c r="G20" i="11"/>
  <c r="H20" i="11"/>
  <c r="I20" i="11"/>
  <c r="I34" i="11" s="1"/>
  <c r="J20" i="11"/>
  <c r="J34" i="11" s="1"/>
  <c r="K20" i="11"/>
  <c r="K34" i="11" s="1"/>
  <c r="L20" i="11"/>
  <c r="M20" i="11"/>
  <c r="N20" i="11"/>
  <c r="N34" i="11" s="1"/>
  <c r="C20" i="11"/>
  <c r="C34" i="11" s="1"/>
  <c r="D23" i="11"/>
  <c r="E23" i="11"/>
  <c r="F23" i="11"/>
  <c r="G23" i="11"/>
  <c r="H23" i="11"/>
  <c r="I23" i="11"/>
  <c r="J23" i="11"/>
  <c r="K23" i="11"/>
  <c r="L23" i="11"/>
  <c r="M23" i="11"/>
  <c r="N23" i="11"/>
  <c r="D24" i="11"/>
  <c r="E24" i="11"/>
  <c r="F24" i="11"/>
  <c r="G24" i="11"/>
  <c r="H24" i="11"/>
  <c r="I24" i="11"/>
  <c r="J24" i="11"/>
  <c r="K24" i="11"/>
  <c r="L24" i="11"/>
  <c r="M24" i="11"/>
  <c r="N24" i="11"/>
  <c r="D25" i="11"/>
  <c r="E25" i="11"/>
  <c r="F25" i="11"/>
  <c r="G25" i="11"/>
  <c r="H25" i="11"/>
  <c r="I25" i="11"/>
  <c r="J25" i="11"/>
  <c r="K25" i="11"/>
  <c r="L25" i="11"/>
  <c r="M25" i="11"/>
  <c r="N25" i="11"/>
  <c r="D26" i="11"/>
  <c r="E26" i="11"/>
  <c r="F26" i="11"/>
  <c r="G26" i="11"/>
  <c r="H26" i="11"/>
  <c r="I26" i="11"/>
  <c r="J26" i="11"/>
  <c r="K26" i="11"/>
  <c r="L26" i="11"/>
  <c r="M26" i="11"/>
  <c r="N26" i="11"/>
  <c r="D27" i="11"/>
  <c r="E27" i="11"/>
  <c r="F27" i="11"/>
  <c r="G27" i="11"/>
  <c r="H27" i="11"/>
  <c r="I27" i="11"/>
  <c r="J27" i="11"/>
  <c r="K27" i="11"/>
  <c r="L27" i="11"/>
  <c r="M27" i="11"/>
  <c r="N27" i="11"/>
  <c r="D29" i="11"/>
  <c r="E29" i="11"/>
  <c r="F29" i="11"/>
  <c r="G29" i="11"/>
  <c r="H29" i="11"/>
  <c r="I29" i="11"/>
  <c r="J29" i="11"/>
  <c r="K29" i="11"/>
  <c r="L29" i="11"/>
  <c r="M29" i="11"/>
  <c r="N29" i="11"/>
  <c r="D30" i="11"/>
  <c r="E30" i="11"/>
  <c r="F30" i="11"/>
  <c r="G30" i="11"/>
  <c r="H30" i="11"/>
  <c r="I30" i="11"/>
  <c r="J30" i="11"/>
  <c r="K30" i="11"/>
  <c r="L30" i="11"/>
  <c r="M30" i="11"/>
  <c r="N30" i="11"/>
  <c r="D31" i="11"/>
  <c r="E31" i="11"/>
  <c r="F31" i="11"/>
  <c r="G31" i="11"/>
  <c r="H31" i="11"/>
  <c r="I31" i="11"/>
  <c r="J31" i="11"/>
  <c r="K31" i="11"/>
  <c r="L31" i="11"/>
  <c r="M31" i="11"/>
  <c r="N31" i="11"/>
  <c r="C24" i="11"/>
  <c r="C25" i="11"/>
  <c r="C26" i="11"/>
  <c r="C27" i="11"/>
  <c r="C29" i="11"/>
  <c r="C30" i="11"/>
  <c r="C31" i="11"/>
  <c r="C23" i="11"/>
  <c r="B73" i="9"/>
  <c r="C73" i="9"/>
  <c r="D73" i="9"/>
  <c r="E73" i="9"/>
  <c r="F73" i="9"/>
  <c r="G73" i="9"/>
  <c r="H73" i="9"/>
  <c r="I73" i="9"/>
  <c r="J73" i="9"/>
  <c r="K73" i="9"/>
  <c r="L73" i="9"/>
  <c r="M73" i="9"/>
  <c r="B79" i="9"/>
  <c r="C79" i="9"/>
  <c r="D79" i="9"/>
  <c r="E79" i="9"/>
  <c r="E148" i="9" s="1"/>
  <c r="F79" i="9"/>
  <c r="G79" i="9"/>
  <c r="H79" i="9"/>
  <c r="I79" i="9"/>
  <c r="J79" i="9"/>
  <c r="K79" i="9"/>
  <c r="L79" i="9"/>
  <c r="L148" i="9" s="1"/>
  <c r="M79" i="9"/>
  <c r="M148" i="9" s="1"/>
  <c r="B80" i="9"/>
  <c r="P80" i="9" s="1"/>
  <c r="M149" i="9" s="1"/>
  <c r="C80" i="9"/>
  <c r="D80" i="9"/>
  <c r="E80" i="9"/>
  <c r="F80" i="9"/>
  <c r="G80" i="9"/>
  <c r="G149" i="9" s="1"/>
  <c r="H80" i="9"/>
  <c r="I80" i="9"/>
  <c r="J80" i="9"/>
  <c r="K80" i="9"/>
  <c r="L80" i="9"/>
  <c r="M80" i="9"/>
  <c r="B81" i="9"/>
  <c r="C81" i="9"/>
  <c r="D81" i="9"/>
  <c r="E81" i="9"/>
  <c r="F81" i="9"/>
  <c r="G81" i="9"/>
  <c r="H81" i="9"/>
  <c r="I81" i="9"/>
  <c r="J81" i="9"/>
  <c r="K81" i="9"/>
  <c r="L81" i="9"/>
  <c r="M81" i="9"/>
  <c r="B82" i="9"/>
  <c r="C82" i="9"/>
  <c r="D82" i="9"/>
  <c r="E82" i="9"/>
  <c r="F82" i="9"/>
  <c r="G82" i="9"/>
  <c r="P82" i="9" s="1"/>
  <c r="H82" i="9"/>
  <c r="I82" i="9"/>
  <c r="J82" i="9"/>
  <c r="K82" i="9"/>
  <c r="L82" i="9"/>
  <c r="M82" i="9"/>
  <c r="B83" i="9"/>
  <c r="C83" i="9"/>
  <c r="D83" i="9"/>
  <c r="E83" i="9"/>
  <c r="F83" i="9"/>
  <c r="G83" i="9"/>
  <c r="H83" i="9"/>
  <c r="I83" i="9"/>
  <c r="J83" i="9"/>
  <c r="K83" i="9"/>
  <c r="L83" i="9"/>
  <c r="M83" i="9"/>
  <c r="B84" i="9"/>
  <c r="C84" i="9"/>
  <c r="D84" i="9"/>
  <c r="E84" i="9"/>
  <c r="F84" i="9"/>
  <c r="G84" i="9"/>
  <c r="H84" i="9"/>
  <c r="I84" i="9"/>
  <c r="J84" i="9"/>
  <c r="K84" i="9"/>
  <c r="L84" i="9"/>
  <c r="M84" i="9"/>
  <c r="B85" i="9"/>
  <c r="C85" i="9"/>
  <c r="D85" i="9"/>
  <c r="E85" i="9"/>
  <c r="F85" i="9"/>
  <c r="G85" i="9"/>
  <c r="H85" i="9"/>
  <c r="I85" i="9"/>
  <c r="J85" i="9"/>
  <c r="K85" i="9"/>
  <c r="L85" i="9"/>
  <c r="M85" i="9"/>
  <c r="B86" i="9"/>
  <c r="C86" i="9"/>
  <c r="D86" i="9"/>
  <c r="E86" i="9"/>
  <c r="F86" i="9"/>
  <c r="G86" i="9"/>
  <c r="H86" i="9"/>
  <c r="I86" i="9"/>
  <c r="J86" i="9"/>
  <c r="K86" i="9"/>
  <c r="L86" i="9"/>
  <c r="M86" i="9"/>
  <c r="B87" i="9"/>
  <c r="C87" i="9"/>
  <c r="D87" i="9"/>
  <c r="E87" i="9"/>
  <c r="F87" i="9"/>
  <c r="G87" i="9"/>
  <c r="H87" i="9"/>
  <c r="I87" i="9"/>
  <c r="J87" i="9"/>
  <c r="K87" i="9"/>
  <c r="L87" i="9"/>
  <c r="M87" i="9"/>
  <c r="B88" i="9"/>
  <c r="C88" i="9"/>
  <c r="D88" i="9"/>
  <c r="E88" i="9"/>
  <c r="F88" i="9"/>
  <c r="G88" i="9"/>
  <c r="H88" i="9"/>
  <c r="I88" i="9"/>
  <c r="J88" i="9"/>
  <c r="K88" i="9"/>
  <c r="L88" i="9"/>
  <c r="M88" i="9"/>
  <c r="B89" i="9"/>
  <c r="C89" i="9"/>
  <c r="D89" i="9"/>
  <c r="E89" i="9"/>
  <c r="F89" i="9"/>
  <c r="G89" i="9"/>
  <c r="H89" i="9"/>
  <c r="I89" i="9"/>
  <c r="J89" i="9"/>
  <c r="K89" i="9"/>
  <c r="L89" i="9"/>
  <c r="M89" i="9"/>
  <c r="B90" i="9"/>
  <c r="C90" i="9"/>
  <c r="D90" i="9"/>
  <c r="E90" i="9"/>
  <c r="F90" i="9"/>
  <c r="G90" i="9"/>
  <c r="H90" i="9"/>
  <c r="I90" i="9"/>
  <c r="J90" i="9"/>
  <c r="K90" i="9"/>
  <c r="L90" i="9"/>
  <c r="M90" i="9"/>
  <c r="P90" i="9"/>
  <c r="B91" i="9"/>
  <c r="C91" i="9"/>
  <c r="D91" i="9"/>
  <c r="E91" i="9"/>
  <c r="F91" i="9"/>
  <c r="G91" i="9"/>
  <c r="H91" i="9"/>
  <c r="I91" i="9"/>
  <c r="J91" i="9"/>
  <c r="K91" i="9"/>
  <c r="L91" i="9"/>
  <c r="M91" i="9"/>
  <c r="B92" i="9"/>
  <c r="C92" i="9"/>
  <c r="D92" i="9"/>
  <c r="E92" i="9"/>
  <c r="F92" i="9"/>
  <c r="G92" i="9"/>
  <c r="H92" i="9"/>
  <c r="I92" i="9"/>
  <c r="J92" i="9"/>
  <c r="K92" i="9"/>
  <c r="L92" i="9"/>
  <c r="M92" i="9"/>
  <c r="B93" i="9"/>
  <c r="C93" i="9"/>
  <c r="D93" i="9"/>
  <c r="E93" i="9"/>
  <c r="F93" i="9"/>
  <c r="G93" i="9"/>
  <c r="H93" i="9"/>
  <c r="I93" i="9"/>
  <c r="J93" i="9"/>
  <c r="K93" i="9"/>
  <c r="L93" i="9"/>
  <c r="M93" i="9"/>
  <c r="B94" i="9"/>
  <c r="C94" i="9"/>
  <c r="D94" i="9"/>
  <c r="E94" i="9"/>
  <c r="F94" i="9"/>
  <c r="G94" i="9"/>
  <c r="H94" i="9"/>
  <c r="I94" i="9"/>
  <c r="J94" i="9"/>
  <c r="K94" i="9"/>
  <c r="L94" i="9"/>
  <c r="M94" i="9"/>
  <c r="B95" i="9"/>
  <c r="C95" i="9"/>
  <c r="D95" i="9"/>
  <c r="E95" i="9"/>
  <c r="F95" i="9"/>
  <c r="G95" i="9"/>
  <c r="H95" i="9"/>
  <c r="I95" i="9"/>
  <c r="J95" i="9"/>
  <c r="K95" i="9"/>
  <c r="L95" i="9"/>
  <c r="M95" i="9"/>
  <c r="B96" i="9"/>
  <c r="C96" i="9"/>
  <c r="D96" i="9"/>
  <c r="E96" i="9"/>
  <c r="F96" i="9"/>
  <c r="G96" i="9"/>
  <c r="H96" i="9"/>
  <c r="I96" i="9"/>
  <c r="J96" i="9"/>
  <c r="K96" i="9"/>
  <c r="L96" i="9"/>
  <c r="M96" i="9"/>
  <c r="P96" i="9"/>
  <c r="B97" i="9"/>
  <c r="C97" i="9"/>
  <c r="D97" i="9"/>
  <c r="E97" i="9"/>
  <c r="F97" i="9"/>
  <c r="G97" i="9"/>
  <c r="H97" i="9"/>
  <c r="I97" i="9"/>
  <c r="J97" i="9"/>
  <c r="K97" i="9"/>
  <c r="L97" i="9"/>
  <c r="M97" i="9"/>
  <c r="B98" i="9"/>
  <c r="C98" i="9"/>
  <c r="D98" i="9"/>
  <c r="E98" i="9"/>
  <c r="F98" i="9"/>
  <c r="G98" i="9"/>
  <c r="H98" i="9"/>
  <c r="I98" i="9"/>
  <c r="J98" i="9"/>
  <c r="K98" i="9"/>
  <c r="L98" i="9"/>
  <c r="M98" i="9"/>
  <c r="B99" i="9"/>
  <c r="C99" i="9"/>
  <c r="D99" i="9"/>
  <c r="E99" i="9"/>
  <c r="F99" i="9"/>
  <c r="G99" i="9"/>
  <c r="H99" i="9"/>
  <c r="I99" i="9"/>
  <c r="J99" i="9"/>
  <c r="K99" i="9"/>
  <c r="L99" i="9"/>
  <c r="M99" i="9"/>
  <c r="B100" i="9"/>
  <c r="C100" i="9"/>
  <c r="D100" i="9"/>
  <c r="E100" i="9"/>
  <c r="F100" i="9"/>
  <c r="G100" i="9"/>
  <c r="H100" i="9"/>
  <c r="I100" i="9"/>
  <c r="J100" i="9"/>
  <c r="K100" i="9"/>
  <c r="L100" i="9"/>
  <c r="M100" i="9"/>
  <c r="B101" i="9"/>
  <c r="C101" i="9"/>
  <c r="D101" i="9"/>
  <c r="E101" i="9"/>
  <c r="F101" i="9"/>
  <c r="G101" i="9"/>
  <c r="P101" i="9" s="1"/>
  <c r="H101" i="9"/>
  <c r="I101" i="9"/>
  <c r="J101" i="9"/>
  <c r="K101" i="9"/>
  <c r="L101" i="9"/>
  <c r="M101" i="9"/>
  <c r="B102" i="9"/>
  <c r="C102" i="9"/>
  <c r="D102" i="9"/>
  <c r="E102" i="9"/>
  <c r="F102" i="9"/>
  <c r="G102" i="9"/>
  <c r="H102" i="9"/>
  <c r="I102" i="9"/>
  <c r="J102" i="9"/>
  <c r="K102" i="9"/>
  <c r="L102" i="9"/>
  <c r="M102" i="9"/>
  <c r="B103" i="9"/>
  <c r="C103" i="9"/>
  <c r="D103" i="9"/>
  <c r="E103" i="9"/>
  <c r="F103" i="9"/>
  <c r="G103" i="9"/>
  <c r="H103" i="9"/>
  <c r="I103" i="9"/>
  <c r="J103" i="9"/>
  <c r="K103" i="9"/>
  <c r="L103" i="9"/>
  <c r="M103" i="9"/>
  <c r="P103" i="9"/>
  <c r="B104" i="9"/>
  <c r="C104" i="9"/>
  <c r="D104" i="9"/>
  <c r="E104" i="9"/>
  <c r="F104" i="9"/>
  <c r="G104" i="9"/>
  <c r="H104" i="9"/>
  <c r="I104" i="9"/>
  <c r="P104" i="9" s="1"/>
  <c r="J104" i="9"/>
  <c r="K104" i="9"/>
  <c r="L104" i="9"/>
  <c r="M104" i="9"/>
  <c r="B105" i="9"/>
  <c r="C105" i="9"/>
  <c r="D105" i="9"/>
  <c r="E105" i="9"/>
  <c r="F105" i="9"/>
  <c r="G105" i="9"/>
  <c r="H105" i="9"/>
  <c r="I105" i="9"/>
  <c r="J105" i="9"/>
  <c r="K105" i="9"/>
  <c r="L105" i="9"/>
  <c r="M105" i="9"/>
  <c r="B106" i="9"/>
  <c r="C106" i="9"/>
  <c r="D106" i="9"/>
  <c r="E106" i="9"/>
  <c r="F106" i="9"/>
  <c r="G106" i="9"/>
  <c r="H106" i="9"/>
  <c r="I106" i="9"/>
  <c r="J106" i="9"/>
  <c r="K106" i="9"/>
  <c r="L106" i="9"/>
  <c r="M106" i="9"/>
  <c r="B107" i="9"/>
  <c r="C107" i="9"/>
  <c r="D107" i="9"/>
  <c r="E107" i="9"/>
  <c r="F107" i="9"/>
  <c r="G107" i="9"/>
  <c r="H107" i="9"/>
  <c r="I107" i="9"/>
  <c r="J107" i="9"/>
  <c r="K107" i="9"/>
  <c r="L107" i="9"/>
  <c r="M107" i="9"/>
  <c r="B108" i="9"/>
  <c r="C108" i="9"/>
  <c r="D108" i="9"/>
  <c r="E108" i="9"/>
  <c r="F108" i="9"/>
  <c r="G108" i="9"/>
  <c r="H108" i="9"/>
  <c r="I108" i="9"/>
  <c r="J108" i="9"/>
  <c r="K108" i="9"/>
  <c r="L108" i="9"/>
  <c r="M108" i="9"/>
  <c r="P108" i="9"/>
  <c r="B109" i="9"/>
  <c r="C109" i="9"/>
  <c r="D109" i="9"/>
  <c r="E109" i="9"/>
  <c r="F109" i="9"/>
  <c r="G109" i="9"/>
  <c r="P109" i="9" s="1"/>
  <c r="D178" i="9" s="1"/>
  <c r="H109" i="9"/>
  <c r="I109" i="9"/>
  <c r="J109" i="9"/>
  <c r="K109" i="9"/>
  <c r="L109" i="9"/>
  <c r="M109" i="9"/>
  <c r="B110" i="9"/>
  <c r="C110" i="9"/>
  <c r="D110" i="9"/>
  <c r="E110" i="9"/>
  <c r="F110" i="9"/>
  <c r="G110" i="9"/>
  <c r="H110" i="9"/>
  <c r="I110" i="9"/>
  <c r="J110" i="9"/>
  <c r="K110" i="9"/>
  <c r="L110" i="9"/>
  <c r="M110" i="9"/>
  <c r="B111" i="9"/>
  <c r="C111" i="9"/>
  <c r="D111" i="9"/>
  <c r="E111" i="9"/>
  <c r="F111" i="9"/>
  <c r="G111" i="9"/>
  <c r="H111" i="9"/>
  <c r="I111" i="9"/>
  <c r="J111" i="9"/>
  <c r="K111" i="9"/>
  <c r="L111" i="9"/>
  <c r="M111" i="9"/>
  <c r="P111" i="9"/>
  <c r="L180" i="9" s="1"/>
  <c r="B112" i="9"/>
  <c r="C112" i="9"/>
  <c r="D112" i="9"/>
  <c r="E112" i="9"/>
  <c r="F112" i="9"/>
  <c r="G112" i="9"/>
  <c r="H112" i="9"/>
  <c r="I112" i="9"/>
  <c r="J112" i="9"/>
  <c r="K112" i="9"/>
  <c r="L112" i="9"/>
  <c r="M112" i="9"/>
  <c r="B113" i="9"/>
  <c r="C113" i="9"/>
  <c r="D113" i="9"/>
  <c r="E113" i="9"/>
  <c r="F113" i="9"/>
  <c r="G113" i="9"/>
  <c r="H113" i="9"/>
  <c r="I113" i="9"/>
  <c r="J113" i="9"/>
  <c r="K113" i="9"/>
  <c r="L113" i="9"/>
  <c r="M113" i="9"/>
  <c r="B114" i="9"/>
  <c r="C114" i="9"/>
  <c r="D114" i="9"/>
  <c r="E114" i="9"/>
  <c r="F114" i="9"/>
  <c r="G114" i="9"/>
  <c r="H114" i="9"/>
  <c r="I114" i="9"/>
  <c r="J114" i="9"/>
  <c r="K114" i="9"/>
  <c r="L114" i="9"/>
  <c r="M114" i="9"/>
  <c r="B115" i="9"/>
  <c r="C115" i="9"/>
  <c r="D115" i="9"/>
  <c r="E115" i="9"/>
  <c r="F115" i="9"/>
  <c r="G115" i="9"/>
  <c r="H115" i="9"/>
  <c r="I115" i="9"/>
  <c r="J115" i="9"/>
  <c r="K115" i="9"/>
  <c r="L115" i="9"/>
  <c r="M115" i="9"/>
  <c r="B116" i="9"/>
  <c r="C116" i="9"/>
  <c r="D116" i="9"/>
  <c r="E116" i="9"/>
  <c r="F116" i="9"/>
  <c r="G116" i="9"/>
  <c r="H116" i="9"/>
  <c r="I116" i="9"/>
  <c r="J116" i="9"/>
  <c r="K116" i="9"/>
  <c r="L116" i="9"/>
  <c r="M116" i="9"/>
  <c r="B117" i="9"/>
  <c r="C117" i="9"/>
  <c r="D117" i="9"/>
  <c r="E117" i="9"/>
  <c r="F117" i="9"/>
  <c r="G117" i="9"/>
  <c r="H117" i="9"/>
  <c r="I117" i="9"/>
  <c r="J117" i="9"/>
  <c r="K117" i="9"/>
  <c r="L117" i="9"/>
  <c r="M117" i="9"/>
  <c r="B118" i="9"/>
  <c r="C118" i="9"/>
  <c r="D118" i="9"/>
  <c r="E118" i="9"/>
  <c r="F118" i="9"/>
  <c r="G118" i="9"/>
  <c r="H118" i="9"/>
  <c r="I118" i="9"/>
  <c r="J118" i="9"/>
  <c r="K118" i="9"/>
  <c r="L118" i="9"/>
  <c r="M118" i="9"/>
  <c r="B119" i="9"/>
  <c r="C119" i="9"/>
  <c r="D119" i="9"/>
  <c r="E119" i="9"/>
  <c r="F119" i="9"/>
  <c r="G119" i="9"/>
  <c r="H119" i="9"/>
  <c r="I119" i="9"/>
  <c r="J119" i="9"/>
  <c r="K119" i="9"/>
  <c r="L119" i="9"/>
  <c r="M119" i="9"/>
  <c r="B120" i="9"/>
  <c r="C120" i="9"/>
  <c r="D120" i="9"/>
  <c r="E120" i="9"/>
  <c r="F120" i="9"/>
  <c r="G120" i="9"/>
  <c r="P120" i="9" s="1"/>
  <c r="H120" i="9"/>
  <c r="I120" i="9"/>
  <c r="J120" i="9"/>
  <c r="K120" i="9"/>
  <c r="L120" i="9"/>
  <c r="M120" i="9"/>
  <c r="B121" i="9"/>
  <c r="C121" i="9"/>
  <c r="D121" i="9"/>
  <c r="E121" i="9"/>
  <c r="F121" i="9"/>
  <c r="G121" i="9"/>
  <c r="H121" i="9"/>
  <c r="I121" i="9"/>
  <c r="J121" i="9"/>
  <c r="K121" i="9"/>
  <c r="L121" i="9"/>
  <c r="M121" i="9"/>
  <c r="B122" i="9"/>
  <c r="C122" i="9"/>
  <c r="D122" i="9"/>
  <c r="E122" i="9"/>
  <c r="F122" i="9"/>
  <c r="G122" i="9"/>
  <c r="P122" i="9" s="1"/>
  <c r="M191" i="9" s="1"/>
  <c r="H122" i="9"/>
  <c r="I122" i="9"/>
  <c r="J122" i="9"/>
  <c r="K122" i="9"/>
  <c r="L122" i="9"/>
  <c r="M122" i="9"/>
  <c r="B123" i="9"/>
  <c r="C123" i="9"/>
  <c r="D123" i="9"/>
  <c r="E123" i="9"/>
  <c r="F123" i="9"/>
  <c r="G123" i="9"/>
  <c r="H123" i="9"/>
  <c r="I123" i="9"/>
  <c r="J123" i="9"/>
  <c r="K123" i="9"/>
  <c r="L123" i="9"/>
  <c r="M123" i="9"/>
  <c r="B124" i="9"/>
  <c r="C124" i="9"/>
  <c r="D124" i="9"/>
  <c r="E124" i="9"/>
  <c r="F124" i="9"/>
  <c r="G124" i="9"/>
  <c r="H124" i="9"/>
  <c r="I124" i="9"/>
  <c r="J124" i="9"/>
  <c r="K124" i="9"/>
  <c r="L124" i="9"/>
  <c r="M124" i="9"/>
  <c r="P124" i="9"/>
  <c r="B125" i="9"/>
  <c r="C125" i="9"/>
  <c r="D125" i="9"/>
  <c r="E125" i="9"/>
  <c r="F125" i="9"/>
  <c r="G125" i="9"/>
  <c r="H125" i="9"/>
  <c r="I125" i="9"/>
  <c r="J125" i="9"/>
  <c r="K125" i="9"/>
  <c r="L125" i="9"/>
  <c r="M125" i="9"/>
  <c r="B126" i="9"/>
  <c r="C126" i="9"/>
  <c r="D126" i="9"/>
  <c r="E126" i="9"/>
  <c r="F126" i="9"/>
  <c r="G126" i="9"/>
  <c r="H126" i="9"/>
  <c r="I126" i="9"/>
  <c r="J126" i="9"/>
  <c r="K126" i="9"/>
  <c r="L126" i="9"/>
  <c r="M126" i="9"/>
  <c r="B127" i="9"/>
  <c r="C127" i="9"/>
  <c r="D127" i="9"/>
  <c r="E127" i="9"/>
  <c r="F127" i="9"/>
  <c r="G127" i="9"/>
  <c r="H127" i="9"/>
  <c r="I127" i="9"/>
  <c r="J127" i="9"/>
  <c r="K127" i="9"/>
  <c r="L127" i="9"/>
  <c r="M127" i="9"/>
  <c r="B128" i="9"/>
  <c r="C128" i="9"/>
  <c r="D128" i="9"/>
  <c r="E128" i="9"/>
  <c r="F128" i="9"/>
  <c r="G128" i="9"/>
  <c r="H128" i="9"/>
  <c r="I128" i="9"/>
  <c r="J128" i="9"/>
  <c r="K128" i="9"/>
  <c r="L128" i="9"/>
  <c r="M128" i="9"/>
  <c r="B129" i="9"/>
  <c r="C129" i="9"/>
  <c r="D129" i="9"/>
  <c r="E129" i="9"/>
  <c r="F129" i="9"/>
  <c r="G129" i="9"/>
  <c r="H129" i="9"/>
  <c r="I129" i="9"/>
  <c r="J129" i="9"/>
  <c r="K129" i="9"/>
  <c r="L129" i="9"/>
  <c r="M129" i="9"/>
  <c r="B130" i="9"/>
  <c r="C130" i="9"/>
  <c r="D130" i="9"/>
  <c r="E130" i="9"/>
  <c r="P130" i="9" s="1"/>
  <c r="F130" i="9"/>
  <c r="G130" i="9"/>
  <c r="H130" i="9"/>
  <c r="I130" i="9"/>
  <c r="J130" i="9"/>
  <c r="K130" i="9"/>
  <c r="L130" i="9"/>
  <c r="M130" i="9"/>
  <c r="B131" i="9"/>
  <c r="C131" i="9"/>
  <c r="D131" i="9"/>
  <c r="E131" i="9"/>
  <c r="F131" i="9"/>
  <c r="G131" i="9"/>
  <c r="H131" i="9"/>
  <c r="I131" i="9"/>
  <c r="J131" i="9"/>
  <c r="K131" i="9"/>
  <c r="L131" i="9"/>
  <c r="M131" i="9"/>
  <c r="B132" i="9"/>
  <c r="C132" i="9"/>
  <c r="D132" i="9"/>
  <c r="E132" i="9"/>
  <c r="F132" i="9"/>
  <c r="G132" i="9"/>
  <c r="H132" i="9"/>
  <c r="I132" i="9"/>
  <c r="J132" i="9"/>
  <c r="K132" i="9"/>
  <c r="L132" i="9"/>
  <c r="M132" i="9"/>
  <c r="B133" i="9"/>
  <c r="C133" i="9"/>
  <c r="D133" i="9"/>
  <c r="E133" i="9"/>
  <c r="F133" i="9"/>
  <c r="G133" i="9"/>
  <c r="H133" i="9"/>
  <c r="I133" i="9"/>
  <c r="J133" i="9"/>
  <c r="K133" i="9"/>
  <c r="L133" i="9"/>
  <c r="M133" i="9"/>
  <c r="B134" i="9"/>
  <c r="C134" i="9"/>
  <c r="D134" i="9"/>
  <c r="E134" i="9"/>
  <c r="F134" i="9"/>
  <c r="G134" i="9"/>
  <c r="H134" i="9"/>
  <c r="I134" i="9"/>
  <c r="J134" i="9"/>
  <c r="K134" i="9"/>
  <c r="L134" i="9"/>
  <c r="M134" i="9"/>
  <c r="B135" i="9"/>
  <c r="C135" i="9"/>
  <c r="D135" i="9"/>
  <c r="E135" i="9"/>
  <c r="F135" i="9"/>
  <c r="G135" i="9"/>
  <c r="P135" i="9" s="1"/>
  <c r="H135" i="9"/>
  <c r="I135" i="9"/>
  <c r="J135" i="9"/>
  <c r="K135" i="9"/>
  <c r="L135" i="9"/>
  <c r="M135" i="9"/>
  <c r="B136" i="9"/>
  <c r="C136" i="9"/>
  <c r="D136" i="9"/>
  <c r="E136" i="9"/>
  <c r="F136" i="9"/>
  <c r="G136" i="9"/>
  <c r="H136" i="9"/>
  <c r="I136" i="9"/>
  <c r="J136" i="9"/>
  <c r="K136" i="9"/>
  <c r="L136" i="9"/>
  <c r="M136" i="9"/>
  <c r="B137" i="9"/>
  <c r="C137" i="9"/>
  <c r="D137" i="9"/>
  <c r="E137" i="9"/>
  <c r="F137" i="9"/>
  <c r="G137" i="9"/>
  <c r="H137" i="9"/>
  <c r="I137" i="9"/>
  <c r="J137" i="9"/>
  <c r="K137" i="9"/>
  <c r="L137" i="9"/>
  <c r="M137" i="9"/>
  <c r="B138" i="9"/>
  <c r="C138" i="9"/>
  <c r="D138" i="9"/>
  <c r="E138" i="9"/>
  <c r="F138" i="9"/>
  <c r="G138" i="9"/>
  <c r="H138" i="9"/>
  <c r="I138" i="9"/>
  <c r="J138" i="9"/>
  <c r="K138" i="9"/>
  <c r="L138" i="9"/>
  <c r="M138" i="9"/>
  <c r="B139" i="9"/>
  <c r="C139" i="9"/>
  <c r="D139" i="9"/>
  <c r="E139" i="9"/>
  <c r="F139" i="9"/>
  <c r="G139" i="9"/>
  <c r="H139" i="9"/>
  <c r="I139" i="9"/>
  <c r="J139" i="9"/>
  <c r="K139" i="9"/>
  <c r="L139" i="9"/>
  <c r="M139" i="9"/>
  <c r="B140" i="9"/>
  <c r="C140" i="9"/>
  <c r="D140" i="9"/>
  <c r="E140" i="9"/>
  <c r="F140" i="9"/>
  <c r="G140" i="9"/>
  <c r="H140" i="9"/>
  <c r="I140" i="9"/>
  <c r="J140" i="9"/>
  <c r="K140" i="9"/>
  <c r="L140" i="9"/>
  <c r="M140" i="9"/>
  <c r="B141" i="9"/>
  <c r="C141" i="9"/>
  <c r="D141" i="9"/>
  <c r="E141" i="9"/>
  <c r="F141" i="9"/>
  <c r="G141" i="9"/>
  <c r="H141" i="9"/>
  <c r="I141" i="9"/>
  <c r="J141" i="9"/>
  <c r="K141" i="9"/>
  <c r="L141" i="9"/>
  <c r="M141" i="9"/>
  <c r="B142" i="9"/>
  <c r="C142" i="9"/>
  <c r="D142" i="9"/>
  <c r="E142" i="9"/>
  <c r="F142" i="9"/>
  <c r="G142" i="9"/>
  <c r="H142" i="9"/>
  <c r="I142" i="9"/>
  <c r="J142" i="9"/>
  <c r="K142" i="9"/>
  <c r="L142" i="9"/>
  <c r="M142" i="9"/>
  <c r="B143" i="9"/>
  <c r="C143" i="9"/>
  <c r="D143" i="9"/>
  <c r="E143" i="9"/>
  <c r="F143" i="9"/>
  <c r="G143" i="9"/>
  <c r="H143" i="9"/>
  <c r="I143" i="9"/>
  <c r="J143" i="9"/>
  <c r="K143" i="9"/>
  <c r="L143" i="9"/>
  <c r="M143" i="9"/>
  <c r="P143" i="9"/>
  <c r="B144" i="9"/>
  <c r="C144" i="9"/>
  <c r="D144" i="9"/>
  <c r="E144" i="9"/>
  <c r="F144" i="9"/>
  <c r="G144" i="9"/>
  <c r="H144" i="9"/>
  <c r="I144" i="9"/>
  <c r="J144" i="9"/>
  <c r="K144" i="9"/>
  <c r="L144" i="9"/>
  <c r="M144" i="9"/>
  <c r="B148" i="9"/>
  <c r="C148" i="9"/>
  <c r="I148" i="9"/>
  <c r="J148" i="9"/>
  <c r="K148" i="9"/>
  <c r="P148" i="9"/>
  <c r="H148" i="9" s="1"/>
  <c r="P149" i="9"/>
  <c r="P150" i="9"/>
  <c r="B151" i="9"/>
  <c r="K151" i="9"/>
  <c r="L151" i="9"/>
  <c r="P151" i="9"/>
  <c r="P152" i="9"/>
  <c r="P153" i="9"/>
  <c r="P154" i="9"/>
  <c r="P155" i="9"/>
  <c r="P156" i="9"/>
  <c r="P157" i="9"/>
  <c r="P158" i="9"/>
  <c r="B159" i="9"/>
  <c r="E159" i="9"/>
  <c r="K159" i="9"/>
  <c r="P159" i="9"/>
  <c r="P160" i="9"/>
  <c r="P161" i="9"/>
  <c r="P162" i="9"/>
  <c r="P163" i="9"/>
  <c r="P164" i="9"/>
  <c r="D165" i="9"/>
  <c r="E165" i="9"/>
  <c r="F165" i="9"/>
  <c r="P165" i="9"/>
  <c r="P166" i="9"/>
  <c r="P167" i="9"/>
  <c r="P168" i="9"/>
  <c r="P169" i="9"/>
  <c r="G170" i="9"/>
  <c r="L170" i="9"/>
  <c r="P170" i="9"/>
  <c r="P171" i="9"/>
  <c r="B172" i="9"/>
  <c r="C172" i="9"/>
  <c r="D172" i="9"/>
  <c r="M172" i="9"/>
  <c r="P172" i="9"/>
  <c r="P173" i="9"/>
  <c r="P174" i="9"/>
  <c r="P175" i="9"/>
  <c r="P176" i="9"/>
  <c r="C177" i="9"/>
  <c r="D177" i="9"/>
  <c r="H177" i="9"/>
  <c r="I177" i="9"/>
  <c r="K177" i="9"/>
  <c r="L177" i="9"/>
  <c r="P177" i="9"/>
  <c r="E178" i="9"/>
  <c r="L178" i="9"/>
  <c r="P178" i="9"/>
  <c r="P179" i="9"/>
  <c r="B180" i="9"/>
  <c r="C180" i="9"/>
  <c r="D180" i="9"/>
  <c r="E180" i="9"/>
  <c r="I180" i="9"/>
  <c r="K180" i="9"/>
  <c r="M180" i="9"/>
  <c r="P180" i="9"/>
  <c r="H180" i="9" s="1"/>
  <c r="P181" i="9"/>
  <c r="P182" i="9"/>
  <c r="P183" i="9"/>
  <c r="P184" i="9"/>
  <c r="P185" i="9"/>
  <c r="P186" i="9"/>
  <c r="P187" i="9"/>
  <c r="P188" i="9"/>
  <c r="I189" i="9"/>
  <c r="P189" i="9"/>
  <c r="P190" i="9"/>
  <c r="P191" i="9"/>
  <c r="P192" i="9"/>
  <c r="J193" i="9"/>
  <c r="P193" i="9"/>
  <c r="P194" i="9"/>
  <c r="P195" i="9"/>
  <c r="P196" i="9"/>
  <c r="P197" i="9"/>
  <c r="P198" i="9"/>
  <c r="P199" i="9"/>
  <c r="P200" i="9"/>
  <c r="P201" i="9"/>
  <c r="P202" i="9"/>
  <c r="P203" i="9"/>
  <c r="H204" i="9"/>
  <c r="I204" i="9"/>
  <c r="J204" i="9"/>
  <c r="P204" i="9"/>
  <c r="F204" i="9" s="1"/>
  <c r="P205" i="9"/>
  <c r="P206" i="9"/>
  <c r="P207" i="9"/>
  <c r="P208" i="9"/>
  <c r="P209" i="9"/>
  <c r="P210" i="9"/>
  <c r="P211" i="9"/>
  <c r="I212" i="9"/>
  <c r="P212" i="9"/>
  <c r="P213" i="9"/>
  <c r="N216" i="9"/>
  <c r="O216" i="9"/>
  <c r="B73" i="8"/>
  <c r="C73" i="8"/>
  <c r="D73" i="8"/>
  <c r="E73" i="8"/>
  <c r="F73" i="8"/>
  <c r="G73" i="8"/>
  <c r="H73" i="8"/>
  <c r="I73" i="8"/>
  <c r="J73" i="8"/>
  <c r="K73" i="8"/>
  <c r="L73" i="8"/>
  <c r="M73" i="8"/>
  <c r="B79" i="8"/>
  <c r="C79" i="8"/>
  <c r="D79" i="8"/>
  <c r="E79" i="8"/>
  <c r="F79" i="8"/>
  <c r="G79" i="8"/>
  <c r="H79" i="8"/>
  <c r="I79" i="8"/>
  <c r="J79" i="8"/>
  <c r="K79" i="8"/>
  <c r="L79" i="8"/>
  <c r="M79" i="8"/>
  <c r="B80" i="8"/>
  <c r="C80" i="8"/>
  <c r="D80" i="8"/>
  <c r="E80" i="8"/>
  <c r="F80" i="8"/>
  <c r="G80" i="8"/>
  <c r="H80" i="8"/>
  <c r="I80" i="8"/>
  <c r="J80" i="8"/>
  <c r="K80" i="8"/>
  <c r="L80" i="8"/>
  <c r="M80" i="8"/>
  <c r="B81" i="8"/>
  <c r="C81" i="8"/>
  <c r="D81" i="8"/>
  <c r="E81" i="8"/>
  <c r="F81" i="8"/>
  <c r="G81" i="8"/>
  <c r="H81" i="8"/>
  <c r="I81" i="8"/>
  <c r="J81" i="8"/>
  <c r="K81" i="8"/>
  <c r="L81" i="8"/>
  <c r="M81" i="8"/>
  <c r="B82" i="8"/>
  <c r="C82" i="8"/>
  <c r="D82" i="8"/>
  <c r="E82" i="8"/>
  <c r="F82" i="8"/>
  <c r="G82" i="8"/>
  <c r="H82" i="8"/>
  <c r="I82" i="8"/>
  <c r="J82" i="8"/>
  <c r="K82" i="8"/>
  <c r="L82" i="8"/>
  <c r="M82" i="8"/>
  <c r="B83" i="8"/>
  <c r="C83" i="8"/>
  <c r="D83" i="8"/>
  <c r="E83" i="8"/>
  <c r="F83" i="8"/>
  <c r="G83" i="8"/>
  <c r="H83" i="8"/>
  <c r="I83" i="8"/>
  <c r="J83" i="8"/>
  <c r="K83" i="8"/>
  <c r="L83" i="8"/>
  <c r="M83" i="8"/>
  <c r="B84" i="8"/>
  <c r="C84" i="8"/>
  <c r="D84" i="8"/>
  <c r="E84" i="8"/>
  <c r="F84" i="8"/>
  <c r="G84" i="8"/>
  <c r="H84" i="8"/>
  <c r="I84" i="8"/>
  <c r="J84" i="8"/>
  <c r="K84" i="8"/>
  <c r="L84" i="8"/>
  <c r="M84" i="8"/>
  <c r="B85" i="8"/>
  <c r="C85" i="8"/>
  <c r="D85" i="8"/>
  <c r="E85" i="8"/>
  <c r="F85" i="8"/>
  <c r="G85" i="8"/>
  <c r="H85" i="8"/>
  <c r="I85" i="8"/>
  <c r="J85" i="8"/>
  <c r="K85" i="8"/>
  <c r="L85" i="8"/>
  <c r="M85" i="8"/>
  <c r="B86" i="8"/>
  <c r="C86" i="8"/>
  <c r="D86" i="8"/>
  <c r="E86" i="8"/>
  <c r="F86" i="8"/>
  <c r="G86" i="8"/>
  <c r="H86" i="8"/>
  <c r="I86" i="8"/>
  <c r="J86" i="8"/>
  <c r="K86" i="8"/>
  <c r="L86" i="8"/>
  <c r="M86" i="8"/>
  <c r="B87" i="8"/>
  <c r="C87" i="8"/>
  <c r="D87" i="8"/>
  <c r="E87" i="8"/>
  <c r="F87" i="8"/>
  <c r="G87" i="8"/>
  <c r="H87" i="8"/>
  <c r="I87" i="8"/>
  <c r="J87" i="8"/>
  <c r="K87" i="8"/>
  <c r="L87" i="8"/>
  <c r="M87" i="8"/>
  <c r="P87" i="8"/>
  <c r="B88" i="8"/>
  <c r="C88" i="8"/>
  <c r="D88" i="8"/>
  <c r="E88" i="8"/>
  <c r="F88" i="8"/>
  <c r="G88" i="8"/>
  <c r="H88" i="8"/>
  <c r="I88" i="8"/>
  <c r="J88" i="8"/>
  <c r="K88" i="8"/>
  <c r="L88" i="8"/>
  <c r="M88" i="8"/>
  <c r="B89" i="8"/>
  <c r="C89" i="8"/>
  <c r="D89" i="8"/>
  <c r="E89" i="8"/>
  <c r="F89" i="8"/>
  <c r="G89" i="8"/>
  <c r="H89" i="8"/>
  <c r="I89" i="8"/>
  <c r="J89" i="8"/>
  <c r="K89" i="8"/>
  <c r="L89" i="8"/>
  <c r="M89" i="8"/>
  <c r="B90" i="8"/>
  <c r="C90" i="8"/>
  <c r="D90" i="8"/>
  <c r="E90" i="8"/>
  <c r="F90" i="8"/>
  <c r="G90" i="8"/>
  <c r="H90" i="8"/>
  <c r="P90" i="8" s="1"/>
  <c r="I90" i="8"/>
  <c r="J90" i="8"/>
  <c r="K90" i="8"/>
  <c r="L90" i="8"/>
  <c r="M90" i="8"/>
  <c r="B91" i="8"/>
  <c r="C91" i="8"/>
  <c r="D91" i="8"/>
  <c r="E91" i="8"/>
  <c r="F91" i="8"/>
  <c r="G91" i="8"/>
  <c r="H91" i="8"/>
  <c r="I91" i="8"/>
  <c r="J91" i="8"/>
  <c r="K91" i="8"/>
  <c r="L91" i="8"/>
  <c r="M91" i="8"/>
  <c r="B92" i="8"/>
  <c r="C92" i="8"/>
  <c r="D92" i="8"/>
  <c r="E92" i="8"/>
  <c r="F92" i="8"/>
  <c r="G92" i="8"/>
  <c r="H92" i="8"/>
  <c r="I92" i="8"/>
  <c r="J92" i="8"/>
  <c r="K92" i="8"/>
  <c r="L92" i="8"/>
  <c r="M92" i="8"/>
  <c r="B93" i="8"/>
  <c r="C93" i="8"/>
  <c r="D93" i="8"/>
  <c r="E93" i="8"/>
  <c r="F93" i="8"/>
  <c r="P93" i="8" s="1"/>
  <c r="G93" i="8"/>
  <c r="H93" i="8"/>
  <c r="I93" i="8"/>
  <c r="J93" i="8"/>
  <c r="K93" i="8"/>
  <c r="L93" i="8"/>
  <c r="M93" i="8"/>
  <c r="B94" i="8"/>
  <c r="C94" i="8"/>
  <c r="D94" i="8"/>
  <c r="E94" i="8"/>
  <c r="F94" i="8"/>
  <c r="G94" i="8"/>
  <c r="H94" i="8"/>
  <c r="I94" i="8"/>
  <c r="J94" i="8"/>
  <c r="K94" i="8"/>
  <c r="L94" i="8"/>
  <c r="M94" i="8"/>
  <c r="B95" i="8"/>
  <c r="C95" i="8"/>
  <c r="D95" i="8"/>
  <c r="E95" i="8"/>
  <c r="F95" i="8"/>
  <c r="G95" i="8"/>
  <c r="H95" i="8"/>
  <c r="I95" i="8"/>
  <c r="J95" i="8"/>
  <c r="K95" i="8"/>
  <c r="L95" i="8"/>
  <c r="M95" i="8"/>
  <c r="B96" i="8"/>
  <c r="C96" i="8"/>
  <c r="D96" i="8"/>
  <c r="E96" i="8"/>
  <c r="F96" i="8"/>
  <c r="G96" i="8"/>
  <c r="H96" i="8"/>
  <c r="I96" i="8"/>
  <c r="J96" i="8"/>
  <c r="K96" i="8"/>
  <c r="L96" i="8"/>
  <c r="M96" i="8"/>
  <c r="B97" i="8"/>
  <c r="C97" i="8"/>
  <c r="D97" i="8"/>
  <c r="E97" i="8"/>
  <c r="F97" i="8"/>
  <c r="G97" i="8"/>
  <c r="H97" i="8"/>
  <c r="I97" i="8"/>
  <c r="J97" i="8"/>
  <c r="K97" i="8"/>
  <c r="L97" i="8"/>
  <c r="M97" i="8"/>
  <c r="B98" i="8"/>
  <c r="C98" i="8"/>
  <c r="D98" i="8"/>
  <c r="E98" i="8"/>
  <c r="F98" i="8"/>
  <c r="G98" i="8"/>
  <c r="H98" i="8"/>
  <c r="I98" i="8"/>
  <c r="J98" i="8"/>
  <c r="K98" i="8"/>
  <c r="L98" i="8"/>
  <c r="M98" i="8"/>
  <c r="B99" i="8"/>
  <c r="C99" i="8"/>
  <c r="D99" i="8"/>
  <c r="E99" i="8"/>
  <c r="F99" i="8"/>
  <c r="G99" i="8"/>
  <c r="H99" i="8"/>
  <c r="I99" i="8"/>
  <c r="J99" i="8"/>
  <c r="K99" i="8"/>
  <c r="L99" i="8"/>
  <c r="M99" i="8"/>
  <c r="B100" i="8"/>
  <c r="C100" i="8"/>
  <c r="D100" i="8"/>
  <c r="E100" i="8"/>
  <c r="F100" i="8"/>
  <c r="G100" i="8"/>
  <c r="H100" i="8"/>
  <c r="I100" i="8"/>
  <c r="J100" i="8"/>
  <c r="K100" i="8"/>
  <c r="L100" i="8"/>
  <c r="M100" i="8"/>
  <c r="B101" i="8"/>
  <c r="C101" i="8"/>
  <c r="D101" i="8"/>
  <c r="E101" i="8"/>
  <c r="F101" i="8"/>
  <c r="G101" i="8"/>
  <c r="H101" i="8"/>
  <c r="I101" i="8"/>
  <c r="J101" i="8"/>
  <c r="K101" i="8"/>
  <c r="L101" i="8"/>
  <c r="M101" i="8"/>
  <c r="B102" i="8"/>
  <c r="C102" i="8"/>
  <c r="D102" i="8"/>
  <c r="E102" i="8"/>
  <c r="F102" i="8"/>
  <c r="G102" i="8"/>
  <c r="H102" i="8"/>
  <c r="I102" i="8"/>
  <c r="J102" i="8"/>
  <c r="K102" i="8"/>
  <c r="L102" i="8"/>
  <c r="M102" i="8"/>
  <c r="B103" i="8"/>
  <c r="C103" i="8"/>
  <c r="D103" i="8"/>
  <c r="E103" i="8"/>
  <c r="F103" i="8"/>
  <c r="G103" i="8"/>
  <c r="H103" i="8"/>
  <c r="I103" i="8"/>
  <c r="J103" i="8"/>
  <c r="K103" i="8"/>
  <c r="L103" i="8"/>
  <c r="M103" i="8"/>
  <c r="B104" i="8"/>
  <c r="C104" i="8"/>
  <c r="D104" i="8"/>
  <c r="E104" i="8"/>
  <c r="F104" i="8"/>
  <c r="G104" i="8"/>
  <c r="H104" i="8"/>
  <c r="I104" i="8"/>
  <c r="J104" i="8"/>
  <c r="K104" i="8"/>
  <c r="L104" i="8"/>
  <c r="M104" i="8"/>
  <c r="B105" i="8"/>
  <c r="C105" i="8"/>
  <c r="D105" i="8"/>
  <c r="E105" i="8"/>
  <c r="F105" i="8"/>
  <c r="G105" i="8"/>
  <c r="H105" i="8"/>
  <c r="I105" i="8"/>
  <c r="J105" i="8"/>
  <c r="K105" i="8"/>
  <c r="L105" i="8"/>
  <c r="M105" i="8"/>
  <c r="B106" i="8"/>
  <c r="C106" i="8"/>
  <c r="D106" i="8"/>
  <c r="E106" i="8"/>
  <c r="F106" i="8"/>
  <c r="G106" i="8"/>
  <c r="H106" i="8"/>
  <c r="I106" i="8"/>
  <c r="J106" i="8"/>
  <c r="K106" i="8"/>
  <c r="L106" i="8"/>
  <c r="M106" i="8"/>
  <c r="B107" i="8"/>
  <c r="C107" i="8"/>
  <c r="D107" i="8"/>
  <c r="E107" i="8"/>
  <c r="F107" i="8"/>
  <c r="G107" i="8"/>
  <c r="H107" i="8"/>
  <c r="I107" i="8"/>
  <c r="J107" i="8"/>
  <c r="K107" i="8"/>
  <c r="L107" i="8"/>
  <c r="M107" i="8"/>
  <c r="P107" i="8"/>
  <c r="B108" i="8"/>
  <c r="C108" i="8"/>
  <c r="D108" i="8"/>
  <c r="E108" i="8"/>
  <c r="F108" i="8"/>
  <c r="G108" i="8"/>
  <c r="H108" i="8"/>
  <c r="I108" i="8"/>
  <c r="J108" i="8"/>
  <c r="K108" i="8"/>
  <c r="L108" i="8"/>
  <c r="M108" i="8"/>
  <c r="B109" i="8"/>
  <c r="C109" i="8"/>
  <c r="D109" i="8"/>
  <c r="E109" i="8"/>
  <c r="F109" i="8"/>
  <c r="G109" i="8"/>
  <c r="H109" i="8"/>
  <c r="I109" i="8"/>
  <c r="J109" i="8"/>
  <c r="K109" i="8"/>
  <c r="L109" i="8"/>
  <c r="M109" i="8"/>
  <c r="B110" i="8"/>
  <c r="C110" i="8"/>
  <c r="D110" i="8"/>
  <c r="E110" i="8"/>
  <c r="F110" i="8"/>
  <c r="G110" i="8"/>
  <c r="H110" i="8"/>
  <c r="I110" i="8"/>
  <c r="J110" i="8"/>
  <c r="K110" i="8"/>
  <c r="L110" i="8"/>
  <c r="M110" i="8"/>
  <c r="B111" i="8"/>
  <c r="C111" i="8"/>
  <c r="D111" i="8"/>
  <c r="P111" i="8" s="1"/>
  <c r="E111" i="8"/>
  <c r="F111" i="8"/>
  <c r="G111" i="8"/>
  <c r="H111" i="8"/>
  <c r="I111" i="8"/>
  <c r="J111" i="8"/>
  <c r="K111" i="8"/>
  <c r="L111" i="8"/>
  <c r="M111" i="8"/>
  <c r="B112" i="8"/>
  <c r="C112" i="8"/>
  <c r="D112" i="8"/>
  <c r="E112" i="8"/>
  <c r="F112" i="8"/>
  <c r="G112" i="8"/>
  <c r="H112" i="8"/>
  <c r="I112" i="8"/>
  <c r="J112" i="8"/>
  <c r="K112" i="8"/>
  <c r="L112" i="8"/>
  <c r="M112" i="8"/>
  <c r="B113" i="8"/>
  <c r="C113" i="8"/>
  <c r="D113" i="8"/>
  <c r="E113" i="8"/>
  <c r="F113" i="8"/>
  <c r="G113" i="8"/>
  <c r="H113" i="8"/>
  <c r="I113" i="8"/>
  <c r="J113" i="8"/>
  <c r="K113" i="8"/>
  <c r="L113" i="8"/>
  <c r="M113" i="8"/>
  <c r="B114" i="8"/>
  <c r="C114" i="8"/>
  <c r="D114" i="8"/>
  <c r="E114" i="8"/>
  <c r="F114" i="8"/>
  <c r="G114" i="8"/>
  <c r="H114" i="8"/>
  <c r="I114" i="8"/>
  <c r="J114" i="8"/>
  <c r="K114" i="8"/>
  <c r="L114" i="8"/>
  <c r="M114" i="8"/>
  <c r="B115" i="8"/>
  <c r="C115" i="8"/>
  <c r="D115" i="8"/>
  <c r="E115" i="8"/>
  <c r="F115" i="8"/>
  <c r="G115" i="8"/>
  <c r="H115" i="8"/>
  <c r="I115" i="8"/>
  <c r="J115" i="8"/>
  <c r="K115" i="8"/>
  <c r="L115" i="8"/>
  <c r="M115" i="8"/>
  <c r="B116" i="8"/>
  <c r="C116" i="8"/>
  <c r="D116" i="8"/>
  <c r="E116" i="8"/>
  <c r="F116" i="8"/>
  <c r="G116" i="8"/>
  <c r="H116" i="8"/>
  <c r="I116" i="8"/>
  <c r="J116" i="8"/>
  <c r="K116" i="8"/>
  <c r="L116" i="8"/>
  <c r="M116" i="8"/>
  <c r="B117" i="8"/>
  <c r="C117" i="8"/>
  <c r="D117" i="8"/>
  <c r="E117" i="8"/>
  <c r="F117" i="8"/>
  <c r="G117" i="8"/>
  <c r="H117" i="8"/>
  <c r="H186" i="8" s="1"/>
  <c r="I117" i="8"/>
  <c r="J117" i="8"/>
  <c r="K117" i="8"/>
  <c r="L117" i="8"/>
  <c r="M117" i="8"/>
  <c r="P117" i="8"/>
  <c r="B186" i="8" s="1"/>
  <c r="B118" i="8"/>
  <c r="C118" i="8"/>
  <c r="D118" i="8"/>
  <c r="E118" i="8"/>
  <c r="F118" i="8"/>
  <c r="G118" i="8"/>
  <c r="H118" i="8"/>
  <c r="I118" i="8"/>
  <c r="J118" i="8"/>
  <c r="K118" i="8"/>
  <c r="L118" i="8"/>
  <c r="M118" i="8"/>
  <c r="B119" i="8"/>
  <c r="P119" i="8" s="1"/>
  <c r="C119" i="8"/>
  <c r="D119" i="8"/>
  <c r="E119" i="8"/>
  <c r="F119" i="8"/>
  <c r="G119" i="8"/>
  <c r="H119" i="8"/>
  <c r="I119" i="8"/>
  <c r="J119" i="8"/>
  <c r="J188" i="8" s="1"/>
  <c r="K119" i="8"/>
  <c r="L119" i="8"/>
  <c r="M119" i="8"/>
  <c r="B120" i="8"/>
  <c r="C120" i="8"/>
  <c r="D120" i="8"/>
  <c r="E120" i="8"/>
  <c r="F120" i="8"/>
  <c r="G120" i="8"/>
  <c r="H120" i="8"/>
  <c r="I120" i="8"/>
  <c r="J120" i="8"/>
  <c r="K120" i="8"/>
  <c r="L120" i="8"/>
  <c r="M120" i="8"/>
  <c r="B121" i="8"/>
  <c r="C121" i="8"/>
  <c r="D121" i="8"/>
  <c r="E121" i="8"/>
  <c r="F121" i="8"/>
  <c r="G121" i="8"/>
  <c r="H121" i="8"/>
  <c r="I121" i="8"/>
  <c r="J121" i="8"/>
  <c r="K121" i="8"/>
  <c r="L121" i="8"/>
  <c r="M121" i="8"/>
  <c r="B122" i="8"/>
  <c r="C122" i="8"/>
  <c r="D122" i="8"/>
  <c r="E122" i="8"/>
  <c r="F122" i="8"/>
  <c r="G122" i="8"/>
  <c r="H122" i="8"/>
  <c r="I122" i="8"/>
  <c r="J122" i="8"/>
  <c r="K122" i="8"/>
  <c r="L122" i="8"/>
  <c r="M122" i="8"/>
  <c r="B123" i="8"/>
  <c r="C123" i="8"/>
  <c r="D123" i="8"/>
  <c r="E123" i="8"/>
  <c r="F123" i="8"/>
  <c r="G123" i="8"/>
  <c r="H123" i="8"/>
  <c r="I123" i="8"/>
  <c r="J123" i="8"/>
  <c r="K123" i="8"/>
  <c r="L123" i="8"/>
  <c r="M123" i="8"/>
  <c r="B124" i="8"/>
  <c r="C124" i="8"/>
  <c r="D124" i="8"/>
  <c r="E124" i="8"/>
  <c r="F124" i="8"/>
  <c r="F193" i="8" s="1"/>
  <c r="G124" i="8"/>
  <c r="H124" i="8"/>
  <c r="I124" i="8"/>
  <c r="J124" i="8"/>
  <c r="K124" i="8"/>
  <c r="L124" i="8"/>
  <c r="M124" i="8"/>
  <c r="P124" i="8"/>
  <c r="L193" i="8" s="1"/>
  <c r="B125" i="8"/>
  <c r="C125" i="8"/>
  <c r="D125" i="8"/>
  <c r="E125" i="8"/>
  <c r="F125" i="8"/>
  <c r="G125" i="8"/>
  <c r="H125" i="8"/>
  <c r="I125" i="8"/>
  <c r="P125" i="8" s="1"/>
  <c r="H194" i="8" s="1"/>
  <c r="J125" i="8"/>
  <c r="K125" i="8"/>
  <c r="L125" i="8"/>
  <c r="M125" i="8"/>
  <c r="B126" i="8"/>
  <c r="C126" i="8"/>
  <c r="D126" i="8"/>
  <c r="E126" i="8"/>
  <c r="F126" i="8"/>
  <c r="G126" i="8"/>
  <c r="H126" i="8"/>
  <c r="I126" i="8"/>
  <c r="J126" i="8"/>
  <c r="K126" i="8"/>
  <c r="L126" i="8"/>
  <c r="M126" i="8"/>
  <c r="B127" i="8"/>
  <c r="C127" i="8"/>
  <c r="D127" i="8"/>
  <c r="E127" i="8"/>
  <c r="F127" i="8"/>
  <c r="G127" i="8"/>
  <c r="H127" i="8"/>
  <c r="I127" i="8"/>
  <c r="J127" i="8"/>
  <c r="K127" i="8"/>
  <c r="L127" i="8"/>
  <c r="M127" i="8"/>
  <c r="B128" i="8"/>
  <c r="C128" i="8"/>
  <c r="D128" i="8"/>
  <c r="E128" i="8"/>
  <c r="F128" i="8"/>
  <c r="G128" i="8"/>
  <c r="H128" i="8"/>
  <c r="I128" i="8"/>
  <c r="J128" i="8"/>
  <c r="K128" i="8"/>
  <c r="L128" i="8"/>
  <c r="M128" i="8"/>
  <c r="B129" i="8"/>
  <c r="C129" i="8"/>
  <c r="D129" i="8"/>
  <c r="E129" i="8"/>
  <c r="F129" i="8"/>
  <c r="G129" i="8"/>
  <c r="H129" i="8"/>
  <c r="I129" i="8"/>
  <c r="J129" i="8"/>
  <c r="K129" i="8"/>
  <c r="L129" i="8"/>
  <c r="M129" i="8"/>
  <c r="B130" i="8"/>
  <c r="C130" i="8"/>
  <c r="D130" i="8"/>
  <c r="E130" i="8"/>
  <c r="F130" i="8"/>
  <c r="G130" i="8"/>
  <c r="H130" i="8"/>
  <c r="I130" i="8"/>
  <c r="J130" i="8"/>
  <c r="K130" i="8"/>
  <c r="L130" i="8"/>
  <c r="M130" i="8"/>
  <c r="B131" i="8"/>
  <c r="C131" i="8"/>
  <c r="D131" i="8"/>
  <c r="E131" i="8"/>
  <c r="F131" i="8"/>
  <c r="G131" i="8"/>
  <c r="H131" i="8"/>
  <c r="I131" i="8"/>
  <c r="J131" i="8"/>
  <c r="K131" i="8"/>
  <c r="L131" i="8"/>
  <c r="M131" i="8"/>
  <c r="P131" i="8"/>
  <c r="J200" i="8" s="1"/>
  <c r="B132" i="8"/>
  <c r="C132" i="8"/>
  <c r="D132" i="8"/>
  <c r="E132" i="8"/>
  <c r="F132" i="8"/>
  <c r="G132" i="8"/>
  <c r="H132" i="8"/>
  <c r="I132" i="8"/>
  <c r="J132" i="8"/>
  <c r="K132" i="8"/>
  <c r="L132" i="8"/>
  <c r="M132" i="8"/>
  <c r="B133" i="8"/>
  <c r="C133" i="8"/>
  <c r="D133" i="8"/>
  <c r="E133" i="8"/>
  <c r="F133" i="8"/>
  <c r="G133" i="8"/>
  <c r="H133" i="8"/>
  <c r="I133" i="8"/>
  <c r="J133" i="8"/>
  <c r="K133" i="8"/>
  <c r="L133" i="8"/>
  <c r="M133" i="8"/>
  <c r="B134" i="8"/>
  <c r="C134" i="8"/>
  <c r="D134" i="8"/>
  <c r="E134" i="8"/>
  <c r="F134" i="8"/>
  <c r="G134" i="8"/>
  <c r="H134" i="8"/>
  <c r="I134" i="8"/>
  <c r="J134" i="8"/>
  <c r="K134" i="8"/>
  <c r="L134" i="8"/>
  <c r="M134" i="8"/>
  <c r="B135" i="8"/>
  <c r="C135" i="8"/>
  <c r="D135" i="8"/>
  <c r="E135" i="8"/>
  <c r="F135" i="8"/>
  <c r="G135" i="8"/>
  <c r="H135" i="8"/>
  <c r="I135" i="8"/>
  <c r="J135" i="8"/>
  <c r="K135" i="8"/>
  <c r="L135" i="8"/>
  <c r="M135" i="8"/>
  <c r="B136" i="8"/>
  <c r="C136" i="8"/>
  <c r="D136" i="8"/>
  <c r="E136" i="8"/>
  <c r="F136" i="8"/>
  <c r="G136" i="8"/>
  <c r="H136" i="8"/>
  <c r="I136" i="8"/>
  <c r="J136" i="8"/>
  <c r="K136" i="8"/>
  <c r="L136" i="8"/>
  <c r="M136" i="8"/>
  <c r="B137" i="8"/>
  <c r="C137" i="8"/>
  <c r="D137" i="8"/>
  <c r="E137" i="8"/>
  <c r="F137" i="8"/>
  <c r="G137" i="8"/>
  <c r="H137" i="8"/>
  <c r="I137" i="8"/>
  <c r="J137" i="8"/>
  <c r="K137" i="8"/>
  <c r="L137" i="8"/>
  <c r="M137" i="8"/>
  <c r="B138" i="8"/>
  <c r="C138" i="8"/>
  <c r="D138" i="8"/>
  <c r="E138" i="8"/>
  <c r="F138" i="8"/>
  <c r="P138" i="8" s="1"/>
  <c r="G138" i="8"/>
  <c r="H138" i="8"/>
  <c r="I138" i="8"/>
  <c r="J138" i="8"/>
  <c r="K138" i="8"/>
  <c r="L138" i="8"/>
  <c r="M138" i="8"/>
  <c r="B139" i="8"/>
  <c r="C139" i="8"/>
  <c r="D139" i="8"/>
  <c r="E139" i="8"/>
  <c r="F139" i="8"/>
  <c r="G139" i="8"/>
  <c r="H139" i="8"/>
  <c r="I139" i="8"/>
  <c r="J139" i="8"/>
  <c r="K139" i="8"/>
  <c r="L139" i="8"/>
  <c r="M139" i="8"/>
  <c r="B140" i="8"/>
  <c r="C140" i="8"/>
  <c r="D140" i="8"/>
  <c r="E140" i="8"/>
  <c r="F140" i="8"/>
  <c r="G140" i="8"/>
  <c r="H140" i="8"/>
  <c r="I140" i="8"/>
  <c r="J140" i="8"/>
  <c r="K140" i="8"/>
  <c r="L140" i="8"/>
  <c r="M140" i="8"/>
  <c r="P140" i="8"/>
  <c r="B141" i="8"/>
  <c r="C141" i="8"/>
  <c r="D141" i="8"/>
  <c r="E141" i="8"/>
  <c r="F141" i="8"/>
  <c r="G141" i="8"/>
  <c r="H141" i="8"/>
  <c r="I141" i="8"/>
  <c r="J141" i="8"/>
  <c r="K141" i="8"/>
  <c r="L141" i="8"/>
  <c r="M141" i="8"/>
  <c r="B142" i="8"/>
  <c r="C142" i="8"/>
  <c r="D142" i="8"/>
  <c r="E142" i="8"/>
  <c r="F142" i="8"/>
  <c r="G142" i="8"/>
  <c r="H142" i="8"/>
  <c r="I142" i="8"/>
  <c r="J142" i="8"/>
  <c r="K142" i="8"/>
  <c r="L142" i="8"/>
  <c r="M142" i="8"/>
  <c r="B143" i="8"/>
  <c r="C143" i="8"/>
  <c r="D143" i="8"/>
  <c r="E143" i="8"/>
  <c r="F143" i="8"/>
  <c r="G143" i="8"/>
  <c r="H143" i="8"/>
  <c r="I143" i="8"/>
  <c r="J143" i="8"/>
  <c r="K143" i="8"/>
  <c r="L143" i="8"/>
  <c r="M143" i="8"/>
  <c r="B144" i="8"/>
  <c r="C144" i="8"/>
  <c r="D144" i="8"/>
  <c r="E144" i="8"/>
  <c r="F144" i="8"/>
  <c r="G144" i="8"/>
  <c r="H144" i="8"/>
  <c r="I144" i="8"/>
  <c r="J144" i="8"/>
  <c r="K144" i="8"/>
  <c r="L144" i="8"/>
  <c r="M144" i="8"/>
  <c r="B148" i="8"/>
  <c r="C148" i="8"/>
  <c r="D148" i="8"/>
  <c r="E148" i="8"/>
  <c r="F148" i="8"/>
  <c r="G148" i="8"/>
  <c r="H148" i="8"/>
  <c r="I148" i="8"/>
  <c r="J148" i="8"/>
  <c r="K148" i="8"/>
  <c r="L148" i="8"/>
  <c r="M148" i="8"/>
  <c r="B156" i="8"/>
  <c r="H156" i="8"/>
  <c r="M156" i="8"/>
  <c r="D159" i="8"/>
  <c r="E159" i="8"/>
  <c r="F159" i="8"/>
  <c r="H159" i="8"/>
  <c r="I159" i="8"/>
  <c r="H162" i="8"/>
  <c r="D176" i="8"/>
  <c r="D186" i="8"/>
  <c r="E186" i="8"/>
  <c r="L186" i="8"/>
  <c r="M186" i="8"/>
  <c r="B188" i="8"/>
  <c r="D193" i="8"/>
  <c r="E193" i="8"/>
  <c r="B194" i="8"/>
  <c r="E194" i="8"/>
  <c r="L209" i="8"/>
  <c r="P214" i="8"/>
  <c r="O215" i="8"/>
  <c r="P215" i="8"/>
  <c r="N215" i="8" s="1"/>
  <c r="N216" i="8"/>
  <c r="O216" i="8"/>
  <c r="B73" i="7"/>
  <c r="C73" i="7"/>
  <c r="D73" i="7"/>
  <c r="E73" i="7"/>
  <c r="F73" i="7"/>
  <c r="G73" i="7"/>
  <c r="H73" i="7"/>
  <c r="I73" i="7"/>
  <c r="J73" i="7"/>
  <c r="K73" i="7"/>
  <c r="L73" i="7"/>
  <c r="M73" i="7"/>
  <c r="B79" i="7"/>
  <c r="C79" i="7"/>
  <c r="D79" i="7"/>
  <c r="E79" i="7"/>
  <c r="F79" i="7"/>
  <c r="F148" i="7" s="1"/>
  <c r="G79" i="7"/>
  <c r="P79" i="7" s="1"/>
  <c r="H79" i="7"/>
  <c r="I79" i="7"/>
  <c r="I148" i="7" s="1"/>
  <c r="J79" i="7"/>
  <c r="K79" i="7"/>
  <c r="L79" i="7"/>
  <c r="M79" i="7"/>
  <c r="B80" i="7"/>
  <c r="C80" i="7"/>
  <c r="D80" i="7"/>
  <c r="E80" i="7"/>
  <c r="F80" i="7"/>
  <c r="G80" i="7"/>
  <c r="H80" i="7"/>
  <c r="I80" i="7"/>
  <c r="J80" i="7"/>
  <c r="K80" i="7"/>
  <c r="L80" i="7"/>
  <c r="M80" i="7"/>
  <c r="B81" i="7"/>
  <c r="P81" i="7" s="1"/>
  <c r="C81" i="7"/>
  <c r="D81" i="7"/>
  <c r="E81" i="7"/>
  <c r="F81" i="7"/>
  <c r="G81" i="7"/>
  <c r="H81" i="7"/>
  <c r="I81" i="7"/>
  <c r="J81" i="7"/>
  <c r="K81" i="7"/>
  <c r="L81" i="7"/>
  <c r="M81" i="7"/>
  <c r="B82" i="7"/>
  <c r="C82" i="7"/>
  <c r="D82" i="7"/>
  <c r="E82" i="7"/>
  <c r="F82" i="7"/>
  <c r="G82" i="7"/>
  <c r="H82" i="7"/>
  <c r="I82" i="7"/>
  <c r="J82" i="7"/>
  <c r="K82" i="7"/>
  <c r="L82" i="7"/>
  <c r="M82" i="7"/>
  <c r="P82" i="7"/>
  <c r="B83" i="7"/>
  <c r="C83" i="7"/>
  <c r="D83" i="7"/>
  <c r="E83" i="7"/>
  <c r="F83" i="7"/>
  <c r="G83" i="7"/>
  <c r="H83" i="7"/>
  <c r="I83" i="7"/>
  <c r="J83" i="7"/>
  <c r="K83" i="7"/>
  <c r="L83" i="7"/>
  <c r="M83" i="7"/>
  <c r="B84" i="7"/>
  <c r="C84" i="7"/>
  <c r="D84" i="7"/>
  <c r="E84" i="7"/>
  <c r="F84" i="7"/>
  <c r="G84" i="7"/>
  <c r="H84" i="7"/>
  <c r="I84" i="7"/>
  <c r="J84" i="7"/>
  <c r="K84" i="7"/>
  <c r="L84" i="7"/>
  <c r="M84" i="7"/>
  <c r="B85" i="7"/>
  <c r="C85" i="7"/>
  <c r="D85" i="7"/>
  <c r="E85" i="7"/>
  <c r="F85" i="7"/>
  <c r="G85" i="7"/>
  <c r="H85" i="7"/>
  <c r="I85" i="7"/>
  <c r="J85" i="7"/>
  <c r="K85" i="7"/>
  <c r="L85" i="7"/>
  <c r="M85" i="7"/>
  <c r="B86" i="7"/>
  <c r="C86" i="7"/>
  <c r="D86" i="7"/>
  <c r="E86" i="7"/>
  <c r="F86" i="7"/>
  <c r="G86" i="7"/>
  <c r="H86" i="7"/>
  <c r="I86" i="7"/>
  <c r="J86" i="7"/>
  <c r="K86" i="7"/>
  <c r="L86" i="7"/>
  <c r="M86" i="7"/>
  <c r="P86" i="7"/>
  <c r="B87" i="7"/>
  <c r="P87" i="7" s="1"/>
  <c r="C87" i="7"/>
  <c r="D87" i="7"/>
  <c r="E87" i="7"/>
  <c r="F87" i="7"/>
  <c r="G87" i="7"/>
  <c r="H87" i="7"/>
  <c r="I87" i="7"/>
  <c r="J87" i="7"/>
  <c r="K87" i="7"/>
  <c r="L87" i="7"/>
  <c r="M87" i="7"/>
  <c r="B88" i="7"/>
  <c r="C88" i="7"/>
  <c r="D88" i="7"/>
  <c r="E88" i="7"/>
  <c r="F88" i="7"/>
  <c r="G88" i="7"/>
  <c r="H88" i="7"/>
  <c r="I88" i="7"/>
  <c r="J88" i="7"/>
  <c r="K88" i="7"/>
  <c r="L88" i="7"/>
  <c r="M88" i="7"/>
  <c r="B89" i="7"/>
  <c r="C89" i="7"/>
  <c r="D89" i="7"/>
  <c r="E89" i="7"/>
  <c r="F89" i="7"/>
  <c r="G89" i="7"/>
  <c r="H89" i="7"/>
  <c r="I89" i="7"/>
  <c r="J89" i="7"/>
  <c r="K89" i="7"/>
  <c r="L89" i="7"/>
  <c r="M89" i="7"/>
  <c r="B90" i="7"/>
  <c r="C90" i="7"/>
  <c r="D90" i="7"/>
  <c r="E90" i="7"/>
  <c r="F90" i="7"/>
  <c r="G90" i="7"/>
  <c r="H90" i="7"/>
  <c r="I90" i="7"/>
  <c r="J90" i="7"/>
  <c r="K90" i="7"/>
  <c r="L90" i="7"/>
  <c r="M90" i="7"/>
  <c r="B91" i="7"/>
  <c r="C91" i="7"/>
  <c r="D91" i="7"/>
  <c r="E91" i="7"/>
  <c r="F91" i="7"/>
  <c r="G91" i="7"/>
  <c r="H91" i="7"/>
  <c r="I91" i="7"/>
  <c r="J91" i="7"/>
  <c r="K91" i="7"/>
  <c r="L91" i="7"/>
  <c r="M91" i="7"/>
  <c r="B92" i="7"/>
  <c r="C92" i="7"/>
  <c r="D92" i="7"/>
  <c r="E92" i="7"/>
  <c r="F92" i="7"/>
  <c r="G92" i="7"/>
  <c r="H92" i="7"/>
  <c r="I92" i="7"/>
  <c r="J92" i="7"/>
  <c r="K92" i="7"/>
  <c r="L92" i="7"/>
  <c r="M92" i="7"/>
  <c r="B93" i="7"/>
  <c r="C93" i="7"/>
  <c r="D93" i="7"/>
  <c r="E93" i="7"/>
  <c r="F93" i="7"/>
  <c r="G93" i="7"/>
  <c r="H93" i="7"/>
  <c r="I93" i="7"/>
  <c r="J93" i="7"/>
  <c r="K93" i="7"/>
  <c r="L93" i="7"/>
  <c r="M93" i="7"/>
  <c r="B94" i="7"/>
  <c r="P94" i="7" s="1"/>
  <c r="C94" i="7"/>
  <c r="D94" i="7"/>
  <c r="E94" i="7"/>
  <c r="F94" i="7"/>
  <c r="G94" i="7"/>
  <c r="H94" i="7"/>
  <c r="I94" i="7"/>
  <c r="J94" i="7"/>
  <c r="K94" i="7"/>
  <c r="L94" i="7"/>
  <c r="M94" i="7"/>
  <c r="B95" i="7"/>
  <c r="C95" i="7"/>
  <c r="D95" i="7"/>
  <c r="E95" i="7"/>
  <c r="F95" i="7"/>
  <c r="F164" i="7" s="1"/>
  <c r="G95" i="7"/>
  <c r="H95" i="7"/>
  <c r="I95" i="7"/>
  <c r="J95" i="7"/>
  <c r="K95" i="7"/>
  <c r="L95" i="7"/>
  <c r="M95" i="7"/>
  <c r="P95" i="7"/>
  <c r="B96" i="7"/>
  <c r="C96" i="7"/>
  <c r="D96" i="7"/>
  <c r="E96" i="7"/>
  <c r="F96" i="7"/>
  <c r="G96" i="7"/>
  <c r="H96" i="7"/>
  <c r="I96" i="7"/>
  <c r="J96" i="7"/>
  <c r="K96" i="7"/>
  <c r="L96" i="7"/>
  <c r="M96" i="7"/>
  <c r="B97" i="7"/>
  <c r="C97" i="7"/>
  <c r="D97" i="7"/>
  <c r="E97" i="7"/>
  <c r="F97" i="7"/>
  <c r="G97" i="7"/>
  <c r="H97" i="7"/>
  <c r="I97" i="7"/>
  <c r="J97" i="7"/>
  <c r="K97" i="7"/>
  <c r="L97" i="7"/>
  <c r="M97" i="7"/>
  <c r="B98" i="7"/>
  <c r="C98" i="7"/>
  <c r="D98" i="7"/>
  <c r="E98" i="7"/>
  <c r="F98" i="7"/>
  <c r="G98" i="7"/>
  <c r="H98" i="7"/>
  <c r="I98" i="7"/>
  <c r="J98" i="7"/>
  <c r="K98" i="7"/>
  <c r="L98" i="7"/>
  <c r="M98" i="7"/>
  <c r="B99" i="7"/>
  <c r="C99" i="7"/>
  <c r="D99" i="7"/>
  <c r="E99" i="7"/>
  <c r="F99" i="7"/>
  <c r="G99" i="7"/>
  <c r="H99" i="7"/>
  <c r="I99" i="7"/>
  <c r="J99" i="7"/>
  <c r="K99" i="7"/>
  <c r="L99" i="7"/>
  <c r="M99" i="7"/>
  <c r="B100" i="7"/>
  <c r="C100" i="7"/>
  <c r="D100" i="7"/>
  <c r="E100" i="7"/>
  <c r="F100" i="7"/>
  <c r="G100" i="7"/>
  <c r="H100" i="7"/>
  <c r="I100" i="7"/>
  <c r="J100" i="7"/>
  <c r="K100" i="7"/>
  <c r="L100" i="7"/>
  <c r="M100" i="7"/>
  <c r="B101" i="7"/>
  <c r="C101" i="7"/>
  <c r="D101" i="7"/>
  <c r="E101" i="7"/>
  <c r="F101" i="7"/>
  <c r="G101" i="7"/>
  <c r="H101" i="7"/>
  <c r="I101" i="7"/>
  <c r="J101" i="7"/>
  <c r="K101" i="7"/>
  <c r="L101" i="7"/>
  <c r="M101" i="7"/>
  <c r="B102" i="7"/>
  <c r="C102" i="7"/>
  <c r="D102" i="7"/>
  <c r="E102" i="7"/>
  <c r="F102" i="7"/>
  <c r="P102" i="7" s="1"/>
  <c r="G102" i="7"/>
  <c r="H102" i="7"/>
  <c r="I102" i="7"/>
  <c r="J102" i="7"/>
  <c r="K102" i="7"/>
  <c r="L102" i="7"/>
  <c r="M102" i="7"/>
  <c r="B103" i="7"/>
  <c r="C103" i="7"/>
  <c r="D103" i="7"/>
  <c r="E103" i="7"/>
  <c r="F103" i="7"/>
  <c r="G103" i="7"/>
  <c r="H103" i="7"/>
  <c r="I103" i="7"/>
  <c r="J103" i="7"/>
  <c r="K103" i="7"/>
  <c r="L103" i="7"/>
  <c r="M103" i="7"/>
  <c r="B104" i="7"/>
  <c r="C104" i="7"/>
  <c r="D104" i="7"/>
  <c r="E104" i="7"/>
  <c r="F104" i="7"/>
  <c r="G104" i="7"/>
  <c r="H104" i="7"/>
  <c r="I104" i="7"/>
  <c r="J104" i="7"/>
  <c r="K104" i="7"/>
  <c r="L104" i="7"/>
  <c r="M104" i="7"/>
  <c r="B105" i="7"/>
  <c r="C105" i="7"/>
  <c r="D105" i="7"/>
  <c r="E105" i="7"/>
  <c r="F105" i="7"/>
  <c r="G105" i="7"/>
  <c r="H105" i="7"/>
  <c r="I105" i="7"/>
  <c r="J105" i="7"/>
  <c r="K105" i="7"/>
  <c r="L105" i="7"/>
  <c r="M105" i="7"/>
  <c r="B106" i="7"/>
  <c r="C106" i="7"/>
  <c r="D106" i="7"/>
  <c r="E106" i="7"/>
  <c r="F106" i="7"/>
  <c r="G106" i="7"/>
  <c r="H106" i="7"/>
  <c r="I106" i="7"/>
  <c r="J106" i="7"/>
  <c r="K106" i="7"/>
  <c r="L106" i="7"/>
  <c r="M106" i="7"/>
  <c r="B107" i="7"/>
  <c r="C107" i="7"/>
  <c r="D107" i="7"/>
  <c r="E107" i="7"/>
  <c r="F107" i="7"/>
  <c r="G107" i="7"/>
  <c r="H107" i="7"/>
  <c r="I107" i="7"/>
  <c r="J107" i="7"/>
  <c r="K107" i="7"/>
  <c r="L107" i="7"/>
  <c r="M107" i="7"/>
  <c r="B108" i="7"/>
  <c r="C108" i="7"/>
  <c r="D108" i="7"/>
  <c r="E108" i="7"/>
  <c r="F108" i="7"/>
  <c r="G108" i="7"/>
  <c r="H108" i="7"/>
  <c r="I108" i="7"/>
  <c r="J108" i="7"/>
  <c r="K108" i="7"/>
  <c r="L108" i="7"/>
  <c r="M108" i="7"/>
  <c r="B109" i="7"/>
  <c r="C109" i="7"/>
  <c r="D109" i="7"/>
  <c r="E109" i="7"/>
  <c r="F109" i="7"/>
  <c r="G109" i="7"/>
  <c r="H109" i="7"/>
  <c r="I109" i="7"/>
  <c r="J109" i="7"/>
  <c r="K109" i="7"/>
  <c r="L109" i="7"/>
  <c r="M109" i="7"/>
  <c r="B110" i="7"/>
  <c r="C110" i="7"/>
  <c r="D110" i="7"/>
  <c r="E110" i="7"/>
  <c r="F110" i="7"/>
  <c r="G110" i="7"/>
  <c r="H110" i="7"/>
  <c r="I110" i="7"/>
  <c r="J110" i="7"/>
  <c r="K110" i="7"/>
  <c r="L110" i="7"/>
  <c r="M110" i="7"/>
  <c r="B111" i="7"/>
  <c r="P111" i="7" s="1"/>
  <c r="C111" i="7"/>
  <c r="D111" i="7"/>
  <c r="E111" i="7"/>
  <c r="F111" i="7"/>
  <c r="G111" i="7"/>
  <c r="H111" i="7"/>
  <c r="I111" i="7"/>
  <c r="J111" i="7"/>
  <c r="K111" i="7"/>
  <c r="L111" i="7"/>
  <c r="M111" i="7"/>
  <c r="B112" i="7"/>
  <c r="C112" i="7"/>
  <c r="D112" i="7"/>
  <c r="E112" i="7"/>
  <c r="F112" i="7"/>
  <c r="G112" i="7"/>
  <c r="H112" i="7"/>
  <c r="I112" i="7"/>
  <c r="J112" i="7"/>
  <c r="K112" i="7"/>
  <c r="L112" i="7"/>
  <c r="M112" i="7"/>
  <c r="B113" i="7"/>
  <c r="C113" i="7"/>
  <c r="D113" i="7"/>
  <c r="E113" i="7"/>
  <c r="F113" i="7"/>
  <c r="G113" i="7"/>
  <c r="H113" i="7"/>
  <c r="I113" i="7"/>
  <c r="J113" i="7"/>
  <c r="K113" i="7"/>
  <c r="L113" i="7"/>
  <c r="M113" i="7"/>
  <c r="B114" i="7"/>
  <c r="C114" i="7"/>
  <c r="D114" i="7"/>
  <c r="E114" i="7"/>
  <c r="F114" i="7"/>
  <c r="G114" i="7"/>
  <c r="H114" i="7"/>
  <c r="I114" i="7"/>
  <c r="J114" i="7"/>
  <c r="K114" i="7"/>
  <c r="L114" i="7"/>
  <c r="M114" i="7"/>
  <c r="B115" i="7"/>
  <c r="P115" i="7" s="1"/>
  <c r="C115" i="7"/>
  <c r="D115" i="7"/>
  <c r="E115" i="7"/>
  <c r="F115" i="7"/>
  <c r="G115" i="7"/>
  <c r="H115" i="7"/>
  <c r="I115" i="7"/>
  <c r="J115" i="7"/>
  <c r="K115" i="7"/>
  <c r="L115" i="7"/>
  <c r="M115" i="7"/>
  <c r="B116" i="7"/>
  <c r="P116" i="7" s="1"/>
  <c r="C116" i="7"/>
  <c r="D116" i="7"/>
  <c r="E116" i="7"/>
  <c r="F116" i="7"/>
  <c r="G116" i="7"/>
  <c r="H116" i="7"/>
  <c r="I116" i="7"/>
  <c r="J116" i="7"/>
  <c r="K116" i="7"/>
  <c r="L116" i="7"/>
  <c r="M116" i="7"/>
  <c r="B117" i="7"/>
  <c r="C117" i="7"/>
  <c r="D117" i="7"/>
  <c r="E117" i="7"/>
  <c r="F117" i="7"/>
  <c r="G117" i="7"/>
  <c r="H117" i="7"/>
  <c r="I117" i="7"/>
  <c r="J117" i="7"/>
  <c r="K117" i="7"/>
  <c r="L117" i="7"/>
  <c r="M117" i="7"/>
  <c r="B118" i="7"/>
  <c r="P118" i="7" s="1"/>
  <c r="E187" i="7" s="1"/>
  <c r="C118" i="7"/>
  <c r="D118" i="7"/>
  <c r="E118" i="7"/>
  <c r="F118" i="7"/>
  <c r="G118" i="7"/>
  <c r="H118" i="7"/>
  <c r="I118" i="7"/>
  <c r="J118" i="7"/>
  <c r="K118" i="7"/>
  <c r="L118" i="7"/>
  <c r="M118" i="7"/>
  <c r="B119" i="7"/>
  <c r="C119" i="7"/>
  <c r="D119" i="7"/>
  <c r="E119" i="7"/>
  <c r="F119" i="7"/>
  <c r="G119" i="7"/>
  <c r="H119" i="7"/>
  <c r="I119" i="7"/>
  <c r="J119" i="7"/>
  <c r="K119" i="7"/>
  <c r="L119" i="7"/>
  <c r="M119" i="7"/>
  <c r="B120" i="7"/>
  <c r="P120" i="7" s="1"/>
  <c r="C120" i="7"/>
  <c r="D120" i="7"/>
  <c r="E120" i="7"/>
  <c r="F120" i="7"/>
  <c r="G120" i="7"/>
  <c r="H120" i="7"/>
  <c r="I120" i="7"/>
  <c r="J120" i="7"/>
  <c r="K120" i="7"/>
  <c r="L120" i="7"/>
  <c r="M120" i="7"/>
  <c r="B121" i="7"/>
  <c r="P121" i="7" s="1"/>
  <c r="C121" i="7"/>
  <c r="D121" i="7"/>
  <c r="E121" i="7"/>
  <c r="F121" i="7"/>
  <c r="G121" i="7"/>
  <c r="H121" i="7"/>
  <c r="I121" i="7"/>
  <c r="J121" i="7"/>
  <c r="K121" i="7"/>
  <c r="L121" i="7"/>
  <c r="M121" i="7"/>
  <c r="B122" i="7"/>
  <c r="C122" i="7"/>
  <c r="D122" i="7"/>
  <c r="E122" i="7"/>
  <c r="F122" i="7"/>
  <c r="G122" i="7"/>
  <c r="H122" i="7"/>
  <c r="I122" i="7"/>
  <c r="J122" i="7"/>
  <c r="K122" i="7"/>
  <c r="L122" i="7"/>
  <c r="M122" i="7"/>
  <c r="P122" i="7"/>
  <c r="B123" i="7"/>
  <c r="C123" i="7"/>
  <c r="D123" i="7"/>
  <c r="E123" i="7"/>
  <c r="F123" i="7"/>
  <c r="G123" i="7"/>
  <c r="H123" i="7"/>
  <c r="I123" i="7"/>
  <c r="J123" i="7"/>
  <c r="K123" i="7"/>
  <c r="L123" i="7"/>
  <c r="M123" i="7"/>
  <c r="B124" i="7"/>
  <c r="C124" i="7"/>
  <c r="D124" i="7"/>
  <c r="E124" i="7"/>
  <c r="F124" i="7"/>
  <c r="G124" i="7"/>
  <c r="H124" i="7"/>
  <c r="I124" i="7"/>
  <c r="J124" i="7"/>
  <c r="K124" i="7"/>
  <c r="L124" i="7"/>
  <c r="M124" i="7"/>
  <c r="B125" i="7"/>
  <c r="C125" i="7"/>
  <c r="D125" i="7"/>
  <c r="E125" i="7"/>
  <c r="F125" i="7"/>
  <c r="G125" i="7"/>
  <c r="H125" i="7"/>
  <c r="I125" i="7"/>
  <c r="J125" i="7"/>
  <c r="K125" i="7"/>
  <c r="L125" i="7"/>
  <c r="M125" i="7"/>
  <c r="B126" i="7"/>
  <c r="P126" i="7" s="1"/>
  <c r="J195" i="7" s="1"/>
  <c r="C126" i="7"/>
  <c r="D126" i="7"/>
  <c r="E126" i="7"/>
  <c r="F126" i="7"/>
  <c r="G126" i="7"/>
  <c r="H126" i="7"/>
  <c r="I126" i="7"/>
  <c r="J126" i="7"/>
  <c r="K126" i="7"/>
  <c r="K195" i="7" s="1"/>
  <c r="L126" i="7"/>
  <c r="M126" i="7"/>
  <c r="B127" i="7"/>
  <c r="P127" i="7" s="1"/>
  <c r="C127" i="7"/>
  <c r="D127" i="7"/>
  <c r="E127" i="7"/>
  <c r="F127" i="7"/>
  <c r="G127" i="7"/>
  <c r="H127" i="7"/>
  <c r="I127" i="7"/>
  <c r="J127" i="7"/>
  <c r="J196" i="7" s="1"/>
  <c r="K127" i="7"/>
  <c r="L127" i="7"/>
  <c r="M127" i="7"/>
  <c r="B128" i="7"/>
  <c r="P128" i="7" s="1"/>
  <c r="C197" i="7" s="1"/>
  <c r="C128" i="7"/>
  <c r="D128" i="7"/>
  <c r="E128" i="7"/>
  <c r="E197" i="7" s="1"/>
  <c r="F128" i="7"/>
  <c r="G128" i="7"/>
  <c r="H128" i="7"/>
  <c r="I128" i="7"/>
  <c r="I197" i="7" s="1"/>
  <c r="J128" i="7"/>
  <c r="K128" i="7"/>
  <c r="L128" i="7"/>
  <c r="M128" i="7"/>
  <c r="B129" i="7"/>
  <c r="C129" i="7"/>
  <c r="D129" i="7"/>
  <c r="E129" i="7"/>
  <c r="F129" i="7"/>
  <c r="G129" i="7"/>
  <c r="H129" i="7"/>
  <c r="I129" i="7"/>
  <c r="J129" i="7"/>
  <c r="K129" i="7"/>
  <c r="L129" i="7"/>
  <c r="M129" i="7"/>
  <c r="B130" i="7"/>
  <c r="C130" i="7"/>
  <c r="P130" i="7" s="1"/>
  <c r="D130" i="7"/>
  <c r="E130" i="7"/>
  <c r="F130" i="7"/>
  <c r="G130" i="7"/>
  <c r="H130" i="7"/>
  <c r="I130" i="7"/>
  <c r="J130" i="7"/>
  <c r="K130" i="7"/>
  <c r="L130" i="7"/>
  <c r="M130" i="7"/>
  <c r="B131" i="7"/>
  <c r="C131" i="7"/>
  <c r="D131" i="7"/>
  <c r="E131" i="7"/>
  <c r="F131" i="7"/>
  <c r="G131" i="7"/>
  <c r="H131" i="7"/>
  <c r="I131" i="7"/>
  <c r="J131" i="7"/>
  <c r="K131" i="7"/>
  <c r="L131" i="7"/>
  <c r="M131" i="7"/>
  <c r="P131" i="7"/>
  <c r="B200" i="7" s="1"/>
  <c r="B132" i="7"/>
  <c r="C132" i="7"/>
  <c r="D132" i="7"/>
  <c r="E132" i="7"/>
  <c r="F132" i="7"/>
  <c r="G132" i="7"/>
  <c r="H132" i="7"/>
  <c r="I132" i="7"/>
  <c r="J132" i="7"/>
  <c r="K132" i="7"/>
  <c r="L132" i="7"/>
  <c r="M132" i="7"/>
  <c r="B133" i="7"/>
  <c r="C133" i="7"/>
  <c r="D133" i="7"/>
  <c r="E133" i="7"/>
  <c r="F133" i="7"/>
  <c r="G133" i="7"/>
  <c r="H133" i="7"/>
  <c r="I133" i="7"/>
  <c r="J133" i="7"/>
  <c r="K133" i="7"/>
  <c r="L133" i="7"/>
  <c r="M133" i="7"/>
  <c r="B134" i="7"/>
  <c r="C134" i="7"/>
  <c r="D134" i="7"/>
  <c r="E134" i="7"/>
  <c r="F134" i="7"/>
  <c r="G134" i="7"/>
  <c r="H134" i="7"/>
  <c r="I134" i="7"/>
  <c r="J134" i="7"/>
  <c r="K134" i="7"/>
  <c r="L134" i="7"/>
  <c r="M134" i="7"/>
  <c r="B135" i="7"/>
  <c r="C135" i="7"/>
  <c r="D135" i="7"/>
  <c r="E135" i="7"/>
  <c r="F135" i="7"/>
  <c r="G135" i="7"/>
  <c r="H135" i="7"/>
  <c r="I135" i="7"/>
  <c r="J135" i="7"/>
  <c r="K135" i="7"/>
  <c r="L135" i="7"/>
  <c r="M135" i="7"/>
  <c r="B136" i="7"/>
  <c r="C136" i="7"/>
  <c r="D136" i="7"/>
  <c r="E136" i="7"/>
  <c r="F136" i="7"/>
  <c r="G136" i="7"/>
  <c r="H136" i="7"/>
  <c r="I136" i="7"/>
  <c r="J136" i="7"/>
  <c r="K136" i="7"/>
  <c r="L136" i="7"/>
  <c r="M136" i="7"/>
  <c r="B137" i="7"/>
  <c r="C137" i="7"/>
  <c r="D137" i="7"/>
  <c r="E137" i="7"/>
  <c r="F137" i="7"/>
  <c r="G137" i="7"/>
  <c r="H137" i="7"/>
  <c r="I137" i="7"/>
  <c r="J137" i="7"/>
  <c r="K137" i="7"/>
  <c r="L137" i="7"/>
  <c r="M137" i="7"/>
  <c r="B138" i="7"/>
  <c r="P138" i="7" s="1"/>
  <c r="C138" i="7"/>
  <c r="D138" i="7"/>
  <c r="E138" i="7"/>
  <c r="F138" i="7"/>
  <c r="G138" i="7"/>
  <c r="H138" i="7"/>
  <c r="I138" i="7"/>
  <c r="J138" i="7"/>
  <c r="K138" i="7"/>
  <c r="L138" i="7"/>
  <c r="M138" i="7"/>
  <c r="B139" i="7"/>
  <c r="C139" i="7"/>
  <c r="D139" i="7"/>
  <c r="E139" i="7"/>
  <c r="F139" i="7"/>
  <c r="G139" i="7"/>
  <c r="H139" i="7"/>
  <c r="I139" i="7"/>
  <c r="J139" i="7"/>
  <c r="K139" i="7"/>
  <c r="L139" i="7"/>
  <c r="M139" i="7"/>
  <c r="B140" i="7"/>
  <c r="C140" i="7"/>
  <c r="D140" i="7"/>
  <c r="E140" i="7"/>
  <c r="F140" i="7"/>
  <c r="G140" i="7"/>
  <c r="H140" i="7"/>
  <c r="I140" i="7"/>
  <c r="J140" i="7"/>
  <c r="K140" i="7"/>
  <c r="L140" i="7"/>
  <c r="M140" i="7"/>
  <c r="B141" i="7"/>
  <c r="C141" i="7"/>
  <c r="D141" i="7"/>
  <c r="E141" i="7"/>
  <c r="F141" i="7"/>
  <c r="G141" i="7"/>
  <c r="H141" i="7"/>
  <c r="I141" i="7"/>
  <c r="J141" i="7"/>
  <c r="K141" i="7"/>
  <c r="L141" i="7"/>
  <c r="M141" i="7"/>
  <c r="B142" i="7"/>
  <c r="C142" i="7"/>
  <c r="D142" i="7"/>
  <c r="E142" i="7"/>
  <c r="F142" i="7"/>
  <c r="G142" i="7"/>
  <c r="H142" i="7"/>
  <c r="I142" i="7"/>
  <c r="J142" i="7"/>
  <c r="K142" i="7"/>
  <c r="L142" i="7"/>
  <c r="M142" i="7"/>
  <c r="B143" i="7"/>
  <c r="C143" i="7"/>
  <c r="D143" i="7"/>
  <c r="E143" i="7"/>
  <c r="F143" i="7"/>
  <c r="G143" i="7"/>
  <c r="H143" i="7"/>
  <c r="I143" i="7"/>
  <c r="J143" i="7"/>
  <c r="K143" i="7"/>
  <c r="L143" i="7"/>
  <c r="M143" i="7"/>
  <c r="B144" i="7"/>
  <c r="C144" i="7"/>
  <c r="D144" i="7"/>
  <c r="E144" i="7"/>
  <c r="F144" i="7"/>
  <c r="P144" i="7" s="1"/>
  <c r="G144" i="7"/>
  <c r="H144" i="7"/>
  <c r="I144" i="7"/>
  <c r="I213" i="7" s="1"/>
  <c r="J144" i="7"/>
  <c r="K144" i="7"/>
  <c r="L144" i="7"/>
  <c r="M144" i="7"/>
  <c r="B148" i="7"/>
  <c r="C148" i="7"/>
  <c r="D148" i="7"/>
  <c r="E148" i="7"/>
  <c r="G148" i="7"/>
  <c r="H148" i="7"/>
  <c r="J148" i="7"/>
  <c r="K148" i="7"/>
  <c r="L148" i="7"/>
  <c r="M148" i="7"/>
  <c r="I150" i="7"/>
  <c r="C151" i="7"/>
  <c r="E151" i="7"/>
  <c r="L151" i="7"/>
  <c r="C155" i="7"/>
  <c r="F155" i="7"/>
  <c r="J155" i="7"/>
  <c r="K155" i="7"/>
  <c r="E156" i="7"/>
  <c r="F156" i="7"/>
  <c r="K156" i="7"/>
  <c r="M156" i="7"/>
  <c r="J163" i="7"/>
  <c r="K171" i="7"/>
  <c r="F180" i="7"/>
  <c r="K180" i="7"/>
  <c r="I184" i="7"/>
  <c r="M184" i="7"/>
  <c r="K185" i="7"/>
  <c r="M185" i="7"/>
  <c r="I187" i="7"/>
  <c r="J187" i="7"/>
  <c r="F189" i="7"/>
  <c r="G189" i="7"/>
  <c r="K189" i="7"/>
  <c r="M189" i="7"/>
  <c r="E190" i="7"/>
  <c r="J191" i="7"/>
  <c r="C195" i="7"/>
  <c r="E195" i="7"/>
  <c r="I195" i="7"/>
  <c r="B196" i="7"/>
  <c r="C196" i="7"/>
  <c r="G196" i="7"/>
  <c r="I196" i="7"/>
  <c r="M196" i="7"/>
  <c r="B197" i="7"/>
  <c r="F197" i="7"/>
  <c r="G197" i="7"/>
  <c r="J197" i="7"/>
  <c r="K197" i="7"/>
  <c r="M197" i="7"/>
  <c r="C200" i="7"/>
  <c r="G200" i="7"/>
  <c r="I200" i="7"/>
  <c r="F213" i="7"/>
  <c r="G213" i="7"/>
  <c r="P215" i="7"/>
  <c r="O215" i="7" s="1"/>
  <c r="N216" i="7"/>
  <c r="O216" i="7"/>
  <c r="L32" i="11" l="1"/>
  <c r="I35" i="11"/>
  <c r="D35" i="11"/>
  <c r="K32" i="11"/>
  <c r="D32" i="11"/>
  <c r="C35" i="11"/>
  <c r="N35" i="11"/>
  <c r="N37" i="11"/>
  <c r="F35" i="11"/>
  <c r="K35" i="11"/>
  <c r="H32" i="11"/>
  <c r="M34" i="11"/>
  <c r="M37" i="11" s="1"/>
  <c r="E32" i="11"/>
  <c r="G35" i="11"/>
  <c r="E34" i="11"/>
  <c r="E35" i="11" s="1"/>
  <c r="L34" i="11"/>
  <c r="L35" i="11" s="1"/>
  <c r="J32" i="11"/>
  <c r="M32" i="11"/>
  <c r="O25" i="11"/>
  <c r="I32" i="11"/>
  <c r="J35" i="11"/>
  <c r="G32" i="11"/>
  <c r="H34" i="11"/>
  <c r="H35" i="11" s="1"/>
  <c r="O24" i="11"/>
  <c r="O23" i="11"/>
  <c r="C32" i="11"/>
  <c r="O31" i="11"/>
  <c r="O30" i="11"/>
  <c r="O29" i="11"/>
  <c r="O27" i="11"/>
  <c r="O26" i="11"/>
  <c r="N32" i="11"/>
  <c r="F32" i="11"/>
  <c r="M199" i="9"/>
  <c r="C190" i="9"/>
  <c r="F204" i="7"/>
  <c r="F200" i="8"/>
  <c r="M166" i="7"/>
  <c r="I165" i="7"/>
  <c r="H164" i="7"/>
  <c r="D164" i="7"/>
  <c r="L164" i="7"/>
  <c r="G164" i="7"/>
  <c r="C164" i="7"/>
  <c r="E164" i="7"/>
  <c r="K164" i="7"/>
  <c r="M164" i="7"/>
  <c r="D163" i="7"/>
  <c r="L163" i="7"/>
  <c r="E163" i="7"/>
  <c r="M163" i="7"/>
  <c r="H163" i="7"/>
  <c r="I163" i="7"/>
  <c r="B163" i="7"/>
  <c r="C163" i="7"/>
  <c r="K163" i="7"/>
  <c r="F163" i="7"/>
  <c r="H213" i="7"/>
  <c r="D213" i="7"/>
  <c r="M213" i="7"/>
  <c r="E213" i="7"/>
  <c r="K213" i="7"/>
  <c r="L213" i="7"/>
  <c r="B213" i="7"/>
  <c r="J213" i="7"/>
  <c r="C213" i="7"/>
  <c r="H175" i="7"/>
  <c r="I192" i="7"/>
  <c r="H191" i="7"/>
  <c r="K191" i="7"/>
  <c r="M191" i="7"/>
  <c r="G191" i="7"/>
  <c r="C191" i="7"/>
  <c r="E191" i="7"/>
  <c r="I191" i="7"/>
  <c r="F191" i="7"/>
  <c r="D190" i="7"/>
  <c r="L190" i="7"/>
  <c r="B190" i="7"/>
  <c r="C190" i="7"/>
  <c r="G190" i="7"/>
  <c r="I190" i="7"/>
  <c r="K190" i="7"/>
  <c r="F190" i="7"/>
  <c r="J190" i="7"/>
  <c r="H184" i="7"/>
  <c r="D184" i="7"/>
  <c r="L184" i="7"/>
  <c r="J184" i="7"/>
  <c r="K184" i="7"/>
  <c r="F184" i="7"/>
  <c r="B184" i="7"/>
  <c r="C184" i="7"/>
  <c r="G184" i="7"/>
  <c r="H180" i="7"/>
  <c r="D180" i="7"/>
  <c r="L180" i="7"/>
  <c r="G180" i="7"/>
  <c r="C180" i="7"/>
  <c r="E180" i="7"/>
  <c r="M180" i="7"/>
  <c r="D171" i="7"/>
  <c r="L171" i="7"/>
  <c r="E171" i="7"/>
  <c r="M171" i="7"/>
  <c r="H171" i="7"/>
  <c r="G171" i="7"/>
  <c r="I171" i="7"/>
  <c r="C171" i="7"/>
  <c r="F171" i="7"/>
  <c r="J171" i="7"/>
  <c r="M201" i="8"/>
  <c r="G204" i="7"/>
  <c r="G202" i="7"/>
  <c r="G199" i="9"/>
  <c r="C199" i="9"/>
  <c r="B199" i="9"/>
  <c r="J199" i="9"/>
  <c r="K199" i="9"/>
  <c r="B199" i="7"/>
  <c r="M199" i="7"/>
  <c r="I199" i="7"/>
  <c r="E199" i="7"/>
  <c r="J199" i="7"/>
  <c r="P141" i="7"/>
  <c r="L210" i="7" s="1"/>
  <c r="E210" i="7"/>
  <c r="P108" i="7"/>
  <c r="L174" i="7"/>
  <c r="P128" i="9"/>
  <c r="G197" i="9" s="1"/>
  <c r="F173" i="9"/>
  <c r="D173" i="9"/>
  <c r="H173" i="9"/>
  <c r="L173" i="9"/>
  <c r="P140" i="7"/>
  <c r="K209" i="7" s="1"/>
  <c r="K207" i="7"/>
  <c r="B207" i="7"/>
  <c r="F207" i="7"/>
  <c r="I207" i="7"/>
  <c r="J207" i="7"/>
  <c r="G207" i="7"/>
  <c r="P136" i="7"/>
  <c r="B205" i="7"/>
  <c r="G200" i="8"/>
  <c r="E200" i="8"/>
  <c r="L200" i="8"/>
  <c r="M200" i="8"/>
  <c r="D200" i="8"/>
  <c r="H200" i="8"/>
  <c r="I200" i="8"/>
  <c r="B200" i="8"/>
  <c r="P100" i="8"/>
  <c r="M169" i="8" s="1"/>
  <c r="E207" i="7"/>
  <c r="E166" i="7"/>
  <c r="C207" i="7"/>
  <c r="C207" i="8"/>
  <c r="K207" i="8"/>
  <c r="G207" i="8"/>
  <c r="B207" i="8"/>
  <c r="J207" i="8"/>
  <c r="L207" i="8"/>
  <c r="D207" i="8"/>
  <c r="H207" i="8"/>
  <c r="E207" i="8"/>
  <c r="I207" i="8"/>
  <c r="M207" i="8"/>
  <c r="P109" i="7"/>
  <c r="K174" i="7"/>
  <c r="P135" i="8"/>
  <c r="D204" i="8" s="1"/>
  <c r="D212" i="7"/>
  <c r="I205" i="7"/>
  <c r="F200" i="7"/>
  <c r="D183" i="7"/>
  <c r="I180" i="7"/>
  <c r="F209" i="8"/>
  <c r="P137" i="8"/>
  <c r="L153" i="8"/>
  <c r="K212" i="7"/>
  <c r="G163" i="7"/>
  <c r="G176" i="8"/>
  <c r="M176" i="8"/>
  <c r="B176" i="8"/>
  <c r="L176" i="8"/>
  <c r="I176" i="8"/>
  <c r="J176" i="8"/>
  <c r="E176" i="8"/>
  <c r="H176" i="8"/>
  <c r="P104" i="8"/>
  <c r="B173" i="8"/>
  <c r="G212" i="9"/>
  <c r="H212" i="9"/>
  <c r="J212" i="9"/>
  <c r="C212" i="9"/>
  <c r="K212" i="9"/>
  <c r="B212" i="9"/>
  <c r="D212" i="9"/>
  <c r="E212" i="9"/>
  <c r="M212" i="9"/>
  <c r="L212" i="9"/>
  <c r="P142" i="9"/>
  <c r="B211" i="9"/>
  <c r="P135" i="7"/>
  <c r="J189" i="7"/>
  <c r="D185" i="7"/>
  <c r="L185" i="7"/>
  <c r="I185" i="7"/>
  <c r="C185" i="7"/>
  <c r="E185" i="7"/>
  <c r="J164" i="7"/>
  <c r="E201" i="8"/>
  <c r="K192" i="8"/>
  <c r="N215" i="7"/>
  <c r="F185" i="7"/>
  <c r="M200" i="7"/>
  <c r="C199" i="7"/>
  <c r="B185" i="7"/>
  <c r="G212" i="7"/>
  <c r="H202" i="7"/>
  <c r="L201" i="7"/>
  <c r="P132" i="7"/>
  <c r="F199" i="7"/>
  <c r="P129" i="7"/>
  <c r="L198" i="7" s="1"/>
  <c r="H196" i="7"/>
  <c r="D196" i="7"/>
  <c r="L196" i="7"/>
  <c r="E196" i="7"/>
  <c r="F196" i="7"/>
  <c r="K196" i="7"/>
  <c r="K188" i="7"/>
  <c r="G187" i="7"/>
  <c r="P117" i="7"/>
  <c r="C186" i="7" s="1"/>
  <c r="P103" i="7"/>
  <c r="B171" i="7"/>
  <c r="H192" i="8"/>
  <c r="J180" i="7"/>
  <c r="P107" i="7"/>
  <c r="I201" i="7"/>
  <c r="K199" i="7"/>
  <c r="P110" i="7"/>
  <c r="M211" i="8"/>
  <c r="B209" i="8"/>
  <c r="J209" i="8"/>
  <c r="M209" i="8"/>
  <c r="H209" i="8"/>
  <c r="D209" i="8"/>
  <c r="I209" i="8"/>
  <c r="E209" i="8"/>
  <c r="K206" i="8"/>
  <c r="D195" i="7"/>
  <c r="L195" i="7"/>
  <c r="H195" i="7"/>
  <c r="F195" i="7"/>
  <c r="B195" i="7"/>
  <c r="M195" i="7"/>
  <c r="F176" i="8"/>
  <c r="C162" i="8"/>
  <c r="K162" i="8"/>
  <c r="B162" i="8"/>
  <c r="D162" i="8"/>
  <c r="M162" i="8"/>
  <c r="L162" i="8"/>
  <c r="E162" i="8"/>
  <c r="I162" i="8"/>
  <c r="J162" i="8"/>
  <c r="D189" i="7"/>
  <c r="L189" i="7"/>
  <c r="H189" i="7"/>
  <c r="C189" i="7"/>
  <c r="E189" i="7"/>
  <c r="I189" i="7"/>
  <c r="L175" i="7"/>
  <c r="B164" i="7"/>
  <c r="P127" i="8"/>
  <c r="B196" i="8"/>
  <c r="C180" i="8"/>
  <c r="K180" i="8"/>
  <c r="E180" i="8"/>
  <c r="H180" i="8"/>
  <c r="I180" i="8"/>
  <c r="J180" i="8"/>
  <c r="M180" i="8"/>
  <c r="B189" i="7"/>
  <c r="G185" i="7"/>
  <c r="F209" i="7"/>
  <c r="P139" i="7"/>
  <c r="J204" i="7"/>
  <c r="H193" i="7"/>
  <c r="M190" i="7"/>
  <c r="M186" i="7"/>
  <c r="E184" i="7"/>
  <c r="I156" i="7"/>
  <c r="D155" i="7"/>
  <c r="L155" i="7"/>
  <c r="E155" i="7"/>
  <c r="M155" i="7"/>
  <c r="H155" i="7"/>
  <c r="B155" i="7"/>
  <c r="G155" i="7"/>
  <c r="I155" i="7"/>
  <c r="P83" i="7"/>
  <c r="H165" i="8"/>
  <c r="B180" i="7"/>
  <c r="L212" i="7"/>
  <c r="D210" i="7"/>
  <c r="H200" i="7"/>
  <c r="D200" i="7"/>
  <c r="L200" i="7"/>
  <c r="K200" i="7"/>
  <c r="E200" i="7"/>
  <c r="P112" i="7"/>
  <c r="M181" i="7" s="1"/>
  <c r="G205" i="8"/>
  <c r="P83" i="8"/>
  <c r="P143" i="7"/>
  <c r="L202" i="7"/>
  <c r="I172" i="7"/>
  <c r="F207" i="8"/>
  <c r="I177" i="8"/>
  <c r="J173" i="8"/>
  <c r="J211" i="9"/>
  <c r="B191" i="7"/>
  <c r="F187" i="7"/>
  <c r="K187" i="7"/>
  <c r="B187" i="7"/>
  <c r="M187" i="7"/>
  <c r="J185" i="7"/>
  <c r="H174" i="7"/>
  <c r="H156" i="7"/>
  <c r="D156" i="7"/>
  <c r="L156" i="7"/>
  <c r="B156" i="7"/>
  <c r="C156" i="7"/>
  <c r="G156" i="7"/>
  <c r="J156" i="7"/>
  <c r="C192" i="8"/>
  <c r="C187" i="7"/>
  <c r="H210" i="7"/>
  <c r="M207" i="7"/>
  <c r="E201" i="7"/>
  <c r="J200" i="7"/>
  <c r="G199" i="7"/>
  <c r="G195" i="7"/>
  <c r="H185" i="7"/>
  <c r="L157" i="7"/>
  <c r="D157" i="7"/>
  <c r="H151" i="7"/>
  <c r="I151" i="7"/>
  <c r="D151" i="7"/>
  <c r="M151" i="7"/>
  <c r="K151" i="7"/>
  <c r="G151" i="7"/>
  <c r="F151" i="7"/>
  <c r="F150" i="7"/>
  <c r="B150" i="7"/>
  <c r="K150" i="7"/>
  <c r="C150" i="7"/>
  <c r="L150" i="7"/>
  <c r="G150" i="7"/>
  <c r="D150" i="7"/>
  <c r="E150" i="7"/>
  <c r="H150" i="7"/>
  <c r="J150" i="7"/>
  <c r="M150" i="7"/>
  <c r="H207" i="7"/>
  <c r="P134" i="7"/>
  <c r="P125" i="7"/>
  <c r="M194" i="7" s="1"/>
  <c r="H169" i="7"/>
  <c r="H167" i="7"/>
  <c r="L166" i="7"/>
  <c r="H165" i="7"/>
  <c r="P90" i="7"/>
  <c r="L153" i="7"/>
  <c r="P84" i="7"/>
  <c r="D153" i="7"/>
  <c r="I194" i="8"/>
  <c r="L171" i="8"/>
  <c r="B195" i="9"/>
  <c r="P138" i="9"/>
  <c r="C207" i="9" s="1"/>
  <c r="H200" i="9"/>
  <c r="P123" i="9"/>
  <c r="H205" i="7"/>
  <c r="L199" i="7"/>
  <c r="D199" i="7"/>
  <c r="L197" i="7"/>
  <c r="D197" i="7"/>
  <c r="P123" i="7"/>
  <c r="H187" i="7"/>
  <c r="L186" i="7"/>
  <c r="D186" i="7"/>
  <c r="P114" i="7"/>
  <c r="K183" i="7" s="1"/>
  <c r="P101" i="7"/>
  <c r="P98" i="7"/>
  <c r="E182" i="8"/>
  <c r="F180" i="8"/>
  <c r="P110" i="8"/>
  <c r="B179" i="8"/>
  <c r="K175" i="8"/>
  <c r="P106" i="8"/>
  <c r="G172" i="8"/>
  <c r="K171" i="8"/>
  <c r="P82" i="8"/>
  <c r="E149" i="8"/>
  <c r="I191" i="9"/>
  <c r="J191" i="9"/>
  <c r="B191" i="9"/>
  <c r="L191" i="9"/>
  <c r="F191" i="9"/>
  <c r="G191" i="9"/>
  <c r="K191" i="9"/>
  <c r="H191" i="9"/>
  <c r="E191" i="9"/>
  <c r="C191" i="9"/>
  <c r="D191" i="9"/>
  <c r="D193" i="7"/>
  <c r="P119" i="7"/>
  <c r="M165" i="7"/>
  <c r="E152" i="7"/>
  <c r="B151" i="7"/>
  <c r="P80" i="7"/>
  <c r="B149" i="7" s="1"/>
  <c r="K203" i="8"/>
  <c r="G194" i="8"/>
  <c r="C194" i="8"/>
  <c r="K194" i="8"/>
  <c r="M194" i="8"/>
  <c r="J194" i="8"/>
  <c r="L194" i="8"/>
  <c r="D194" i="8"/>
  <c r="P123" i="8"/>
  <c r="C188" i="8"/>
  <c r="K188" i="8"/>
  <c r="L188" i="8"/>
  <c r="I188" i="8"/>
  <c r="H188" i="8"/>
  <c r="M188" i="8"/>
  <c r="D180" i="8"/>
  <c r="K153" i="8"/>
  <c r="L156" i="9"/>
  <c r="D148" i="9"/>
  <c r="P79" i="9"/>
  <c r="L207" i="7"/>
  <c r="D207" i="7"/>
  <c r="L191" i="7"/>
  <c r="D191" i="7"/>
  <c r="H190" i="7"/>
  <c r="L169" i="7"/>
  <c r="D169" i="7"/>
  <c r="P100" i="7"/>
  <c r="H166" i="7"/>
  <c r="L165" i="7"/>
  <c r="D165" i="7"/>
  <c r="I164" i="7"/>
  <c r="P91" i="7"/>
  <c r="I149" i="7"/>
  <c r="E188" i="8"/>
  <c r="L208" i="8"/>
  <c r="D208" i="8"/>
  <c r="P136" i="8"/>
  <c r="J205" i="8" s="1"/>
  <c r="B205" i="8"/>
  <c r="L164" i="8"/>
  <c r="D164" i="8"/>
  <c r="P95" i="8"/>
  <c r="G156" i="8"/>
  <c r="C156" i="8"/>
  <c r="K156" i="8"/>
  <c r="J156" i="8"/>
  <c r="L156" i="8"/>
  <c r="I156" i="8"/>
  <c r="D156" i="8"/>
  <c r="E156" i="8"/>
  <c r="F156" i="8"/>
  <c r="P86" i="8"/>
  <c r="B155" i="8"/>
  <c r="P142" i="7"/>
  <c r="D211" i="7" s="1"/>
  <c r="P133" i="7"/>
  <c r="L193" i="7"/>
  <c r="H181" i="7"/>
  <c r="P93" i="7"/>
  <c r="J151" i="7"/>
  <c r="J149" i="7"/>
  <c r="G204" i="8"/>
  <c r="P134" i="8"/>
  <c r="C203" i="8"/>
  <c r="G193" i="8"/>
  <c r="B193" i="8"/>
  <c r="J193" i="8"/>
  <c r="M193" i="8"/>
  <c r="H193" i="8"/>
  <c r="I193" i="8"/>
  <c r="G183" i="8"/>
  <c r="L180" i="8"/>
  <c r="P109" i="8"/>
  <c r="D178" i="8"/>
  <c r="E164" i="8"/>
  <c r="F162" i="8"/>
  <c r="P85" i="8"/>
  <c r="P84" i="8"/>
  <c r="C153" i="8"/>
  <c r="D207" i="9"/>
  <c r="L207" i="9"/>
  <c r="M207" i="9"/>
  <c r="E207" i="9"/>
  <c r="F207" i="9"/>
  <c r="J207" i="9"/>
  <c r="I207" i="9"/>
  <c r="B207" i="9"/>
  <c r="K207" i="9"/>
  <c r="H199" i="7"/>
  <c r="H197" i="7"/>
  <c r="P124" i="7"/>
  <c r="L187" i="7"/>
  <c r="D187" i="7"/>
  <c r="H186" i="7"/>
  <c r="E161" i="7"/>
  <c r="M157" i="7"/>
  <c r="E157" i="7"/>
  <c r="P85" i="7"/>
  <c r="D188" i="8"/>
  <c r="P133" i="8"/>
  <c r="H202" i="8" s="1"/>
  <c r="F202" i="8"/>
  <c r="P130" i="8"/>
  <c r="K199" i="8" s="1"/>
  <c r="H190" i="8"/>
  <c r="P114" i="8"/>
  <c r="B180" i="8"/>
  <c r="G193" i="9"/>
  <c r="B193" i="9"/>
  <c r="K193" i="9"/>
  <c r="F193" i="9"/>
  <c r="D193" i="9"/>
  <c r="E193" i="9"/>
  <c r="I193" i="9"/>
  <c r="L193" i="9"/>
  <c r="C193" i="9"/>
  <c r="H193" i="9"/>
  <c r="M193" i="9"/>
  <c r="F182" i="9"/>
  <c r="P137" i="7"/>
  <c r="L206" i="7" s="1"/>
  <c r="P96" i="7"/>
  <c r="E165" i="7" s="1"/>
  <c r="P92" i="7"/>
  <c r="M161" i="7" s="1"/>
  <c r="P89" i="7"/>
  <c r="C158" i="7" s="1"/>
  <c r="F152" i="7"/>
  <c r="P143" i="8"/>
  <c r="P141" i="8"/>
  <c r="K210" i="8" s="1"/>
  <c r="G209" i="8"/>
  <c r="P139" i="8"/>
  <c r="K208" i="8" s="1"/>
  <c r="C208" i="8"/>
  <c r="F204" i="8"/>
  <c r="K201" i="8"/>
  <c r="C201" i="8"/>
  <c r="P132" i="8"/>
  <c r="I201" i="8" s="1"/>
  <c r="P122" i="8"/>
  <c r="M189" i="8"/>
  <c r="P115" i="8"/>
  <c r="P92" i="8"/>
  <c r="K161" i="8" s="1"/>
  <c r="P81" i="8"/>
  <c r="B150" i="8"/>
  <c r="P79" i="8"/>
  <c r="F198" i="9"/>
  <c r="F181" i="9"/>
  <c r="B170" i="9"/>
  <c r="J170" i="9"/>
  <c r="H170" i="9"/>
  <c r="I170" i="9"/>
  <c r="F170" i="9"/>
  <c r="D170" i="9"/>
  <c r="C170" i="9"/>
  <c r="E170" i="9"/>
  <c r="K170" i="9"/>
  <c r="M170" i="9"/>
  <c r="P144" i="9"/>
  <c r="P141" i="9"/>
  <c r="G210" i="9"/>
  <c r="E204" i="9"/>
  <c r="L204" i="9"/>
  <c r="P133" i="9"/>
  <c r="G202" i="9"/>
  <c r="P84" i="9"/>
  <c r="P113" i="7"/>
  <c r="H182" i="7" s="1"/>
  <c r="P99" i="7"/>
  <c r="K213" i="8"/>
  <c r="C213" i="8"/>
  <c r="G212" i="8"/>
  <c r="G203" i="8"/>
  <c r="P108" i="8"/>
  <c r="D177" i="8" s="1"/>
  <c r="P105" i="8"/>
  <c r="K168" i="8"/>
  <c r="C159" i="8"/>
  <c r="K159" i="8"/>
  <c r="G159" i="8"/>
  <c r="B159" i="8"/>
  <c r="J159" i="8"/>
  <c r="M159" i="8"/>
  <c r="L159" i="8"/>
  <c r="I155" i="8"/>
  <c r="F154" i="8"/>
  <c r="B209" i="9"/>
  <c r="M209" i="9"/>
  <c r="I209" i="9"/>
  <c r="J209" i="9"/>
  <c r="L209" i="9"/>
  <c r="H209" i="9"/>
  <c r="D209" i="9"/>
  <c r="K183" i="9"/>
  <c r="P106" i="7"/>
  <c r="P104" i="7"/>
  <c r="D173" i="7" s="1"/>
  <c r="P97" i="7"/>
  <c r="P88" i="7"/>
  <c r="J213" i="8"/>
  <c r="P144" i="8"/>
  <c r="B213" i="8"/>
  <c r="P142" i="8"/>
  <c r="L211" i="8" s="1"/>
  <c r="D198" i="8"/>
  <c r="I187" i="8"/>
  <c r="C186" i="8"/>
  <c r="K186" i="8"/>
  <c r="I186" i="8"/>
  <c r="J186" i="8"/>
  <c r="F186" i="8"/>
  <c r="P112" i="8"/>
  <c r="B181" i="8"/>
  <c r="G180" i="8"/>
  <c r="K179" i="8"/>
  <c r="C179" i="8"/>
  <c r="I170" i="8"/>
  <c r="P99" i="8"/>
  <c r="P91" i="8"/>
  <c r="K160" i="8" s="1"/>
  <c r="K209" i="9"/>
  <c r="C189" i="9"/>
  <c r="K189" i="9"/>
  <c r="B189" i="9"/>
  <c r="J189" i="9"/>
  <c r="H189" i="9"/>
  <c r="G189" i="9"/>
  <c r="L189" i="9"/>
  <c r="M189" i="9"/>
  <c r="F189" i="9"/>
  <c r="D189" i="9"/>
  <c r="E189" i="9"/>
  <c r="G153" i="9"/>
  <c r="P105" i="7"/>
  <c r="C174" i="7" s="1"/>
  <c r="E183" i="8"/>
  <c r="G213" i="8"/>
  <c r="K200" i="8"/>
  <c r="C200" i="8"/>
  <c r="K198" i="8"/>
  <c r="C198" i="8"/>
  <c r="F188" i="8"/>
  <c r="P118" i="8"/>
  <c r="J187" i="8" s="1"/>
  <c r="G186" i="8"/>
  <c r="K185" i="8"/>
  <c r="C185" i="8"/>
  <c r="P116" i="8"/>
  <c r="G173" i="8"/>
  <c r="F164" i="8"/>
  <c r="J163" i="8"/>
  <c r="P94" i="8"/>
  <c r="B163" i="8"/>
  <c r="G162" i="8"/>
  <c r="C192" i="9"/>
  <c r="I200" i="9"/>
  <c r="P129" i="9"/>
  <c r="E198" i="9" s="1"/>
  <c r="P127" i="9"/>
  <c r="E196" i="9" s="1"/>
  <c r="K209" i="8"/>
  <c r="C209" i="8"/>
  <c r="F194" i="8"/>
  <c r="K193" i="8"/>
  <c r="C193" i="8"/>
  <c r="P113" i="8"/>
  <c r="K182" i="8" s="1"/>
  <c r="G179" i="8"/>
  <c r="P98" i="8"/>
  <c r="G167" i="8" s="1"/>
  <c r="C167" i="8"/>
  <c r="I198" i="9"/>
  <c r="C198" i="9"/>
  <c r="L198" i="9"/>
  <c r="H198" i="9"/>
  <c r="K198" i="9"/>
  <c r="D198" i="9"/>
  <c r="M198" i="9"/>
  <c r="B198" i="9"/>
  <c r="C181" i="9"/>
  <c r="K181" i="9"/>
  <c r="B181" i="9"/>
  <c r="J181" i="9"/>
  <c r="L181" i="9"/>
  <c r="G181" i="9"/>
  <c r="M155" i="9"/>
  <c r="C155" i="9"/>
  <c r="K155" i="9"/>
  <c r="G155" i="9"/>
  <c r="I155" i="9"/>
  <c r="H155" i="9"/>
  <c r="F155" i="9"/>
  <c r="D152" i="9"/>
  <c r="B152" i="9"/>
  <c r="J152" i="9"/>
  <c r="C152" i="9"/>
  <c r="H152" i="9"/>
  <c r="G152" i="9"/>
  <c r="F152" i="9"/>
  <c r="M152" i="9"/>
  <c r="J185" i="9"/>
  <c r="P116" i="9"/>
  <c r="F178" i="9"/>
  <c r="K178" i="9"/>
  <c r="C178" i="9"/>
  <c r="G165" i="9"/>
  <c r="H165" i="9"/>
  <c r="M165" i="9"/>
  <c r="F151" i="9"/>
  <c r="M151" i="9"/>
  <c r="G201" i="8"/>
  <c r="J189" i="8"/>
  <c r="P120" i="8"/>
  <c r="B189" i="8"/>
  <c r="G188" i="8"/>
  <c r="K187" i="8"/>
  <c r="K176" i="8"/>
  <c r="C176" i="8"/>
  <c r="P103" i="8"/>
  <c r="P101" i="8"/>
  <c r="F168" i="8"/>
  <c r="P89" i="8"/>
  <c r="L158" i="8" s="1"/>
  <c r="G155" i="8"/>
  <c r="P80" i="8"/>
  <c r="M149" i="8" s="1"/>
  <c r="J198" i="9"/>
  <c r="M181" i="9"/>
  <c r="J155" i="9"/>
  <c r="I152" i="9"/>
  <c r="P117" i="9"/>
  <c r="I186" i="9" s="1"/>
  <c r="P92" i="9"/>
  <c r="G161" i="9" s="1"/>
  <c r="L159" i="9"/>
  <c r="M159" i="9"/>
  <c r="D159" i="9"/>
  <c r="J159" i="9"/>
  <c r="F159" i="9"/>
  <c r="P89" i="9"/>
  <c r="J158" i="9" s="1"/>
  <c r="B158" i="9"/>
  <c r="P126" i="8"/>
  <c r="P121" i="8"/>
  <c r="P88" i="8"/>
  <c r="F212" i="9"/>
  <c r="B162" i="9"/>
  <c r="I162" i="9"/>
  <c r="M162" i="9"/>
  <c r="D162" i="9"/>
  <c r="E162" i="9"/>
  <c r="G162" i="9"/>
  <c r="M160" i="9"/>
  <c r="F160" i="9"/>
  <c r="C149" i="9"/>
  <c r="K149" i="9"/>
  <c r="I149" i="9"/>
  <c r="B149" i="9"/>
  <c r="J149" i="9"/>
  <c r="E149" i="9"/>
  <c r="F149" i="9"/>
  <c r="L149" i="9"/>
  <c r="P215" i="9"/>
  <c r="D149" i="9"/>
  <c r="H149" i="9"/>
  <c r="P115" i="9"/>
  <c r="C184" i="9" s="1"/>
  <c r="I172" i="9"/>
  <c r="L172" i="9"/>
  <c r="P102" i="9"/>
  <c r="L171" i="9" s="1"/>
  <c r="P129" i="8"/>
  <c r="P96" i="8"/>
  <c r="G165" i="8" s="1"/>
  <c r="I206" i="9"/>
  <c r="F206" i="9"/>
  <c r="H206" i="9"/>
  <c r="K206" i="9"/>
  <c r="D199" i="9"/>
  <c r="L199" i="9"/>
  <c r="H199" i="9"/>
  <c r="E199" i="9"/>
  <c r="F199" i="9"/>
  <c r="I199" i="9"/>
  <c r="J172" i="9"/>
  <c r="I187" i="9"/>
  <c r="K185" i="9"/>
  <c r="K172" i="9"/>
  <c r="P85" i="9"/>
  <c r="C154" i="9" s="1"/>
  <c r="P128" i="8"/>
  <c r="E197" i="8" s="1"/>
  <c r="P102" i="8"/>
  <c r="G171" i="8" s="1"/>
  <c r="P97" i="8"/>
  <c r="H166" i="8" s="1"/>
  <c r="B208" i="9"/>
  <c r="L208" i="9"/>
  <c r="H202" i="9"/>
  <c r="I202" i="9"/>
  <c r="J196" i="9"/>
  <c r="M196" i="9"/>
  <c r="D196" i="9"/>
  <c r="F192" i="9"/>
  <c r="I192" i="9"/>
  <c r="G192" i="9"/>
  <c r="J192" i="9"/>
  <c r="D176" i="9"/>
  <c r="J176" i="9"/>
  <c r="C176" i="9"/>
  <c r="H176" i="9"/>
  <c r="E176" i="9"/>
  <c r="F176" i="9"/>
  <c r="H164" i="9"/>
  <c r="C151" i="9"/>
  <c r="P140" i="9"/>
  <c r="P136" i="9"/>
  <c r="J205" i="9" s="1"/>
  <c r="P100" i="9"/>
  <c r="F169" i="9" s="1"/>
  <c r="I213" i="9"/>
  <c r="E213" i="9"/>
  <c r="C211" i="9"/>
  <c r="K211" i="9"/>
  <c r="E211" i="9"/>
  <c r="I210" i="9"/>
  <c r="F205" i="9"/>
  <c r="G188" i="9"/>
  <c r="K188" i="9"/>
  <c r="B186" i="9"/>
  <c r="J186" i="9"/>
  <c r="E186" i="9"/>
  <c r="L186" i="9"/>
  <c r="G185" i="9"/>
  <c r="B178" i="9"/>
  <c r="J178" i="9"/>
  <c r="H178" i="9"/>
  <c r="I178" i="9"/>
  <c r="M178" i="9"/>
  <c r="G178" i="9"/>
  <c r="H172" i="9"/>
  <c r="E171" i="9"/>
  <c r="M171" i="9"/>
  <c r="C171" i="9"/>
  <c r="K171" i="9"/>
  <c r="D171" i="9"/>
  <c r="G171" i="9"/>
  <c r="F171" i="9"/>
  <c r="C157" i="9"/>
  <c r="J157" i="9"/>
  <c r="L157" i="9"/>
  <c r="P134" i="9"/>
  <c r="E203" i="9" s="1"/>
  <c r="P132" i="9"/>
  <c r="P98" i="9"/>
  <c r="E167" i="9" s="1"/>
  <c r="P91" i="9"/>
  <c r="L160" i="9" s="1"/>
  <c r="C158" i="9"/>
  <c r="P87" i="9"/>
  <c r="E156" i="9" s="1"/>
  <c r="L150" i="9"/>
  <c r="C204" i="9"/>
  <c r="K204" i="9"/>
  <c r="G204" i="9"/>
  <c r="D204" i="9"/>
  <c r="G200" i="9"/>
  <c r="D200" i="9"/>
  <c r="M200" i="9"/>
  <c r="C173" i="9"/>
  <c r="K173" i="9"/>
  <c r="I173" i="9"/>
  <c r="B173" i="9"/>
  <c r="J173" i="9"/>
  <c r="E173" i="9"/>
  <c r="G173" i="9"/>
  <c r="E172" i="9"/>
  <c r="P83" i="9"/>
  <c r="L152" i="9" s="1"/>
  <c r="H210" i="9"/>
  <c r="E210" i="9"/>
  <c r="M204" i="9"/>
  <c r="B204" i="9"/>
  <c r="L195" i="9"/>
  <c r="K195" i="9"/>
  <c r="M173" i="9"/>
  <c r="B168" i="9"/>
  <c r="C168" i="9"/>
  <c r="K168" i="9"/>
  <c r="H168" i="9"/>
  <c r="B154" i="9"/>
  <c r="J154" i="9"/>
  <c r="H154" i="9"/>
  <c r="I154" i="9"/>
  <c r="K154" i="9"/>
  <c r="G154" i="9"/>
  <c r="I151" i="9"/>
  <c r="G151" i="9"/>
  <c r="H151" i="9"/>
  <c r="J151" i="9"/>
  <c r="E151" i="9"/>
  <c r="D151" i="9"/>
  <c r="P125" i="9"/>
  <c r="P114" i="9"/>
  <c r="B177" i="9"/>
  <c r="J177" i="9"/>
  <c r="P107" i="9"/>
  <c r="B176" i="9" s="1"/>
  <c r="J194" i="9"/>
  <c r="G194" i="9"/>
  <c r="D194" i="9"/>
  <c r="J184" i="9"/>
  <c r="H184" i="9"/>
  <c r="J180" i="9"/>
  <c r="H167" i="9"/>
  <c r="J167" i="9"/>
  <c r="C165" i="9"/>
  <c r="K165" i="9"/>
  <c r="I165" i="9"/>
  <c r="B165" i="9"/>
  <c r="J165" i="9"/>
  <c r="L165" i="9"/>
  <c r="P126" i="9"/>
  <c r="E195" i="9" s="1"/>
  <c r="P97" i="9"/>
  <c r="L166" i="9" s="1"/>
  <c r="P95" i="9"/>
  <c r="E158" i="9"/>
  <c r="P121" i="9"/>
  <c r="P119" i="9"/>
  <c r="P110" i="9"/>
  <c r="E179" i="9" s="1"/>
  <c r="P106" i="9"/>
  <c r="I175" i="9" s="1"/>
  <c r="P93" i="9"/>
  <c r="H162" i="9" s="1"/>
  <c r="M153" i="9"/>
  <c r="E153" i="9"/>
  <c r="P81" i="9"/>
  <c r="L182" i="9"/>
  <c r="D182" i="9"/>
  <c r="P112" i="9"/>
  <c r="D181" i="9" s="1"/>
  <c r="L164" i="9"/>
  <c r="P88" i="9"/>
  <c r="E157" i="9" s="1"/>
  <c r="C197" i="9"/>
  <c r="F190" i="9"/>
  <c r="E187" i="9"/>
  <c r="L187" i="9"/>
  <c r="B187" i="9"/>
  <c r="C179" i="9"/>
  <c r="K179" i="9"/>
  <c r="G177" i="9"/>
  <c r="I159" i="9"/>
  <c r="G159" i="9"/>
  <c r="H159" i="9"/>
  <c r="C159" i="9"/>
  <c r="P131" i="9"/>
  <c r="M182" i="9"/>
  <c r="M177" i="9"/>
  <c r="P105" i="9"/>
  <c r="L174" i="9" s="1"/>
  <c r="L158" i="9"/>
  <c r="P86" i="9"/>
  <c r="D155" i="9" s="1"/>
  <c r="P139" i="9"/>
  <c r="M208" i="9" s="1"/>
  <c r="E185" i="9"/>
  <c r="P113" i="9"/>
  <c r="P94" i="9"/>
  <c r="P137" i="9"/>
  <c r="D206" i="9" s="1"/>
  <c r="P118" i="9"/>
  <c r="D187" i="9" s="1"/>
  <c r="P99" i="9"/>
  <c r="J168" i="9" s="1"/>
  <c r="M150" i="9"/>
  <c r="F185" i="9"/>
  <c r="G180" i="9"/>
  <c r="F177" i="9"/>
  <c r="G172" i="9"/>
  <c r="G164" i="9"/>
  <c r="F161" i="9"/>
  <c r="F153" i="9"/>
  <c r="G148" i="9"/>
  <c r="F180" i="9"/>
  <c r="E177" i="9"/>
  <c r="F172" i="9"/>
  <c r="F164" i="9"/>
  <c r="F148" i="9"/>
  <c r="M35" i="11" l="1"/>
  <c r="O35" i="11"/>
  <c r="O32" i="11"/>
  <c r="G163" i="9"/>
  <c r="G215" i="9" s="1"/>
  <c r="G216" i="9" s="1"/>
  <c r="H163" i="9"/>
  <c r="J163" i="9"/>
  <c r="B163" i="9"/>
  <c r="I163" i="9"/>
  <c r="F163" i="9"/>
  <c r="E163" i="9"/>
  <c r="K201" i="9"/>
  <c r="H201" i="9"/>
  <c r="F201" i="9"/>
  <c r="G201" i="9"/>
  <c r="C201" i="9"/>
  <c r="K152" i="8"/>
  <c r="E152" i="8"/>
  <c r="G152" i="8"/>
  <c r="D152" i="8"/>
  <c r="L152" i="8"/>
  <c r="M152" i="8"/>
  <c r="C152" i="8"/>
  <c r="J152" i="8"/>
  <c r="H176" i="7"/>
  <c r="I176" i="7"/>
  <c r="D176" i="7"/>
  <c r="L176" i="7"/>
  <c r="E176" i="7"/>
  <c r="F176" i="7"/>
  <c r="M176" i="7"/>
  <c r="B176" i="7"/>
  <c r="J176" i="7"/>
  <c r="C176" i="7"/>
  <c r="G176" i="7"/>
  <c r="C183" i="9"/>
  <c r="B183" i="9"/>
  <c r="I174" i="9"/>
  <c r="E201" i="9"/>
  <c r="E183" i="9"/>
  <c r="G174" i="8"/>
  <c r="F174" i="8"/>
  <c r="L174" i="8"/>
  <c r="M174" i="8"/>
  <c r="D174" i="8"/>
  <c r="I174" i="8"/>
  <c r="B174" i="8"/>
  <c r="H174" i="8"/>
  <c r="E174" i="8"/>
  <c r="L202" i="9"/>
  <c r="C202" i="9"/>
  <c r="B202" i="9"/>
  <c r="J202" i="9"/>
  <c r="C161" i="8"/>
  <c r="C212" i="8"/>
  <c r="K212" i="8"/>
  <c r="F212" i="8"/>
  <c r="B212" i="8"/>
  <c r="M212" i="8"/>
  <c r="L212" i="8"/>
  <c r="D212" i="8"/>
  <c r="E212" i="8"/>
  <c r="I212" i="8"/>
  <c r="J212" i="8"/>
  <c r="C178" i="8"/>
  <c r="K178" i="8"/>
  <c r="F178" i="8"/>
  <c r="B178" i="8"/>
  <c r="M178" i="8"/>
  <c r="H178" i="8"/>
  <c r="I178" i="8"/>
  <c r="E178" i="8"/>
  <c r="J178" i="8"/>
  <c r="H206" i="7"/>
  <c r="B152" i="8"/>
  <c r="D159" i="7"/>
  <c r="L159" i="7"/>
  <c r="E159" i="7"/>
  <c r="M159" i="7"/>
  <c r="H159" i="7"/>
  <c r="C159" i="7"/>
  <c r="F159" i="7"/>
  <c r="J159" i="7"/>
  <c r="K159" i="7"/>
  <c r="I159" i="7"/>
  <c r="G159" i="7"/>
  <c r="B159" i="7"/>
  <c r="F203" i="7"/>
  <c r="B203" i="7"/>
  <c r="M203" i="7"/>
  <c r="I203" i="7"/>
  <c r="J203" i="7"/>
  <c r="E203" i="7"/>
  <c r="G196" i="8"/>
  <c r="C196" i="8"/>
  <c r="K196" i="8"/>
  <c r="F196" i="8"/>
  <c r="D196" i="8"/>
  <c r="I196" i="8"/>
  <c r="H196" i="8"/>
  <c r="L196" i="8"/>
  <c r="M196" i="8"/>
  <c r="E196" i="8"/>
  <c r="D179" i="7"/>
  <c r="L179" i="7"/>
  <c r="E179" i="7"/>
  <c r="M179" i="7"/>
  <c r="H179" i="7"/>
  <c r="I179" i="7"/>
  <c r="B179" i="7"/>
  <c r="C179" i="7"/>
  <c r="J179" i="7"/>
  <c r="K179" i="7"/>
  <c r="J196" i="8"/>
  <c r="H156" i="9"/>
  <c r="H178" i="7"/>
  <c r="D178" i="7"/>
  <c r="L178" i="7"/>
  <c r="F178" i="7"/>
  <c r="G178" i="7"/>
  <c r="M178" i="7"/>
  <c r="B178" i="7"/>
  <c r="E178" i="7"/>
  <c r="J178" i="7"/>
  <c r="D177" i="7"/>
  <c r="L177" i="7"/>
  <c r="E177" i="7"/>
  <c r="M177" i="7"/>
  <c r="G177" i="7"/>
  <c r="K177" i="7"/>
  <c r="C177" i="7"/>
  <c r="I177" i="7"/>
  <c r="J177" i="7"/>
  <c r="B177" i="7"/>
  <c r="H175" i="9"/>
  <c r="M179" i="9"/>
  <c r="E197" i="9"/>
  <c r="G150" i="9"/>
  <c r="B150" i="9"/>
  <c r="B215" i="9" s="1"/>
  <c r="B216" i="9" s="1"/>
  <c r="H150" i="9"/>
  <c r="H215" i="9" s="1"/>
  <c r="H216" i="9" s="1"/>
  <c r="I150" i="9"/>
  <c r="J188" i="9"/>
  <c r="M188" i="9"/>
  <c r="C188" i="9"/>
  <c r="F188" i="9"/>
  <c r="D188" i="9"/>
  <c r="E188" i="9"/>
  <c r="E169" i="9"/>
  <c r="K184" i="9"/>
  <c r="C194" i="9"/>
  <c r="E194" i="9"/>
  <c r="H194" i="9"/>
  <c r="F194" i="9"/>
  <c r="M194" i="9"/>
  <c r="K194" i="9"/>
  <c r="L194" i="9"/>
  <c r="C195" i="9"/>
  <c r="H188" i="9"/>
  <c r="B196" i="9"/>
  <c r="F202" i="9"/>
  <c r="I208" i="9"/>
  <c r="G184" i="9"/>
  <c r="D174" i="9"/>
  <c r="K160" i="9"/>
  <c r="F203" i="9"/>
  <c r="G190" i="8"/>
  <c r="C190" i="8"/>
  <c r="K190" i="8"/>
  <c r="F190" i="8"/>
  <c r="M190" i="8"/>
  <c r="J190" i="8"/>
  <c r="E190" i="8"/>
  <c r="B190" i="8"/>
  <c r="I190" i="8"/>
  <c r="D190" i="8"/>
  <c r="K167" i="8"/>
  <c r="F210" i="8"/>
  <c r="M201" i="9"/>
  <c r="G199" i="8"/>
  <c r="G168" i="8"/>
  <c r="H168" i="8"/>
  <c r="I168" i="8"/>
  <c r="E168" i="8"/>
  <c r="B168" i="8"/>
  <c r="D168" i="8"/>
  <c r="M168" i="8"/>
  <c r="J168" i="8"/>
  <c r="L168" i="8"/>
  <c r="C181" i="8"/>
  <c r="K181" i="8"/>
  <c r="E181" i="8"/>
  <c r="F181" i="8"/>
  <c r="D181" i="8"/>
  <c r="L181" i="8"/>
  <c r="M181" i="8"/>
  <c r="I181" i="8"/>
  <c r="H181" i="8"/>
  <c r="H157" i="7"/>
  <c r="B157" i="7"/>
  <c r="C157" i="7"/>
  <c r="I157" i="7"/>
  <c r="J157" i="7"/>
  <c r="K157" i="7"/>
  <c r="G157" i="7"/>
  <c r="F157" i="7"/>
  <c r="D183" i="9"/>
  <c r="J174" i="8"/>
  <c r="C199" i="8"/>
  <c r="H162" i="7"/>
  <c r="I162" i="7"/>
  <c r="D162" i="7"/>
  <c r="L162" i="7"/>
  <c r="F162" i="7"/>
  <c r="M162" i="7"/>
  <c r="B162" i="7"/>
  <c r="E162" i="7"/>
  <c r="K162" i="7"/>
  <c r="C162" i="7"/>
  <c r="J162" i="7"/>
  <c r="C155" i="8"/>
  <c r="K155" i="8"/>
  <c r="L155" i="8"/>
  <c r="H155" i="8"/>
  <c r="E155" i="8"/>
  <c r="D155" i="8"/>
  <c r="F155" i="8"/>
  <c r="M155" i="8"/>
  <c r="D166" i="8"/>
  <c r="C210" i="8"/>
  <c r="D182" i="7"/>
  <c r="B175" i="8"/>
  <c r="J175" i="8"/>
  <c r="M175" i="8"/>
  <c r="L175" i="8"/>
  <c r="D175" i="8"/>
  <c r="E175" i="8"/>
  <c r="I175" i="8"/>
  <c r="F175" i="8"/>
  <c r="H175" i="8"/>
  <c r="L190" i="8"/>
  <c r="M192" i="9"/>
  <c r="H192" i="9"/>
  <c r="K192" i="9"/>
  <c r="B192" i="9"/>
  <c r="D206" i="7"/>
  <c r="H158" i="7"/>
  <c r="H212" i="8"/>
  <c r="I210" i="8"/>
  <c r="G152" i="7"/>
  <c r="J152" i="7"/>
  <c r="J215" i="7" s="1"/>
  <c r="J216" i="7" s="1"/>
  <c r="K152" i="7"/>
  <c r="B152" i="7"/>
  <c r="B215" i="7" s="1"/>
  <c r="B216" i="7" s="1"/>
  <c r="C152" i="7"/>
  <c r="D152" i="7"/>
  <c r="M152" i="7"/>
  <c r="H152" i="7"/>
  <c r="L152" i="7"/>
  <c r="D208" i="7"/>
  <c r="L208" i="7"/>
  <c r="I208" i="7"/>
  <c r="E208" i="7"/>
  <c r="B208" i="7"/>
  <c r="C208" i="7"/>
  <c r="K208" i="7"/>
  <c r="M208" i="7"/>
  <c r="F208" i="7"/>
  <c r="G208" i="7"/>
  <c r="H208" i="7"/>
  <c r="L181" i="7"/>
  <c r="H201" i="7"/>
  <c r="J201" i="7"/>
  <c r="C201" i="7"/>
  <c r="M201" i="7"/>
  <c r="F201" i="7"/>
  <c r="G201" i="7"/>
  <c r="B201" i="7"/>
  <c r="K201" i="7"/>
  <c r="G206" i="8"/>
  <c r="M206" i="8"/>
  <c r="E206" i="8"/>
  <c r="D206" i="8"/>
  <c r="H206" i="8"/>
  <c r="L206" i="8"/>
  <c r="I206" i="8"/>
  <c r="B206" i="8"/>
  <c r="G179" i="7"/>
  <c r="H177" i="7"/>
  <c r="F197" i="9"/>
  <c r="G156" i="9"/>
  <c r="E150" i="9"/>
  <c r="E215" i="9" s="1"/>
  <c r="E216" i="9" s="1"/>
  <c r="J182" i="9"/>
  <c r="K182" i="9"/>
  <c r="B182" i="9"/>
  <c r="C182" i="9"/>
  <c r="H182" i="9"/>
  <c r="I182" i="9"/>
  <c r="G182" i="9"/>
  <c r="E182" i="9"/>
  <c r="L163" i="9"/>
  <c r="G175" i="9"/>
  <c r="K197" i="9"/>
  <c r="J150" i="9"/>
  <c r="E190" i="9"/>
  <c r="G190" i="9"/>
  <c r="J190" i="9"/>
  <c r="B190" i="9"/>
  <c r="M190" i="9"/>
  <c r="D190" i="9"/>
  <c r="H190" i="9"/>
  <c r="I190" i="9"/>
  <c r="L190" i="9"/>
  <c r="M169" i="9"/>
  <c r="B167" i="9"/>
  <c r="B194" i="9"/>
  <c r="F154" i="9"/>
  <c r="M195" i="9"/>
  <c r="K158" i="9"/>
  <c r="F195" i="9"/>
  <c r="F209" i="9"/>
  <c r="G209" i="9"/>
  <c r="K176" i="9"/>
  <c r="E192" i="9"/>
  <c r="L196" i="9"/>
  <c r="M202" i="9"/>
  <c r="G208" i="9"/>
  <c r="G206" i="9"/>
  <c r="C160" i="9"/>
  <c r="L162" i="9"/>
  <c r="C195" i="8"/>
  <c r="K195" i="8"/>
  <c r="G195" i="8"/>
  <c r="B195" i="8"/>
  <c r="J195" i="8"/>
  <c r="M195" i="8"/>
  <c r="F195" i="8"/>
  <c r="H195" i="8"/>
  <c r="I195" i="8"/>
  <c r="L195" i="8"/>
  <c r="D195" i="8"/>
  <c r="E195" i="8"/>
  <c r="G170" i="8"/>
  <c r="C170" i="8"/>
  <c r="K170" i="8"/>
  <c r="F170" i="8"/>
  <c r="J170" i="8"/>
  <c r="B170" i="8"/>
  <c r="L170" i="8"/>
  <c r="D170" i="8"/>
  <c r="M170" i="8"/>
  <c r="E170" i="8"/>
  <c r="C189" i="8"/>
  <c r="K189" i="8"/>
  <c r="G189" i="8"/>
  <c r="L189" i="8"/>
  <c r="I189" i="8"/>
  <c r="F189" i="8"/>
  <c r="D189" i="8"/>
  <c r="H189" i="8"/>
  <c r="E189" i="8"/>
  <c r="I185" i="9"/>
  <c r="M185" i="9"/>
  <c r="C185" i="9"/>
  <c r="L185" i="9"/>
  <c r="B185" i="9"/>
  <c r="H185" i="9"/>
  <c r="D185" i="9"/>
  <c r="K152" i="9"/>
  <c r="B155" i="9"/>
  <c r="E155" i="9"/>
  <c r="I181" i="9"/>
  <c r="G198" i="9"/>
  <c r="L188" i="9"/>
  <c r="B187" i="8"/>
  <c r="F169" i="8"/>
  <c r="J181" i="8"/>
  <c r="B211" i="8"/>
  <c r="I166" i="7"/>
  <c r="J166" i="7"/>
  <c r="K166" i="7"/>
  <c r="C166" i="7"/>
  <c r="G166" i="7"/>
  <c r="B166" i="7"/>
  <c r="F166" i="7"/>
  <c r="L183" i="9"/>
  <c r="C209" i="9"/>
  <c r="H168" i="7"/>
  <c r="I168" i="7"/>
  <c r="D168" i="7"/>
  <c r="L168" i="7"/>
  <c r="K168" i="7"/>
  <c r="M168" i="7"/>
  <c r="E168" i="7"/>
  <c r="F168" i="7"/>
  <c r="J168" i="7"/>
  <c r="C168" i="7"/>
  <c r="G168" i="7"/>
  <c r="B168" i="7"/>
  <c r="G184" i="8"/>
  <c r="C184" i="8"/>
  <c r="K184" i="8"/>
  <c r="F184" i="8"/>
  <c r="H184" i="8"/>
  <c r="I184" i="8"/>
  <c r="E184" i="8"/>
  <c r="D184" i="8"/>
  <c r="J184" i="8"/>
  <c r="L184" i="8"/>
  <c r="B184" i="8"/>
  <c r="M184" i="8"/>
  <c r="I205" i="8"/>
  <c r="H207" i="9"/>
  <c r="G153" i="8"/>
  <c r="B153" i="8"/>
  <c r="J153" i="8"/>
  <c r="H153" i="8"/>
  <c r="I153" i="8"/>
  <c r="F153" i="8"/>
  <c r="M153" i="8"/>
  <c r="D153" i="8"/>
  <c r="E153" i="8"/>
  <c r="C182" i="8"/>
  <c r="J155" i="8"/>
  <c r="H167" i="8"/>
  <c r="E169" i="7"/>
  <c r="M169" i="7"/>
  <c r="K169" i="7"/>
  <c r="F169" i="7"/>
  <c r="G169" i="7"/>
  <c r="I169" i="7"/>
  <c r="B169" i="7"/>
  <c r="C169" i="7"/>
  <c r="J169" i="7"/>
  <c r="G181" i="8"/>
  <c r="G192" i="8"/>
  <c r="F192" i="8"/>
  <c r="M192" i="8"/>
  <c r="B192" i="8"/>
  <c r="L192" i="8"/>
  <c r="D192" i="8"/>
  <c r="E192" i="8"/>
  <c r="J192" i="8"/>
  <c r="I192" i="8"/>
  <c r="H183" i="7"/>
  <c r="C175" i="8"/>
  <c r="D167" i="7"/>
  <c r="L167" i="7"/>
  <c r="E167" i="7"/>
  <c r="M167" i="7"/>
  <c r="J167" i="7"/>
  <c r="K167" i="7"/>
  <c r="C167" i="7"/>
  <c r="F167" i="7"/>
  <c r="B167" i="7"/>
  <c r="G167" i="7"/>
  <c r="I167" i="7"/>
  <c r="H192" i="7"/>
  <c r="D192" i="7"/>
  <c r="L192" i="7"/>
  <c r="J192" i="7"/>
  <c r="K192" i="7"/>
  <c r="F192" i="7"/>
  <c r="M192" i="7"/>
  <c r="C192" i="7"/>
  <c r="G192" i="7"/>
  <c r="B192" i="7"/>
  <c r="I194" i="9"/>
  <c r="H170" i="8"/>
  <c r="D166" i="7"/>
  <c r="G203" i="7"/>
  <c r="D181" i="7"/>
  <c r="J208" i="7"/>
  <c r="E192" i="7"/>
  <c r="L183" i="7"/>
  <c r="G162" i="7"/>
  <c r="D201" i="7"/>
  <c r="C173" i="8"/>
  <c r="K173" i="8"/>
  <c r="L173" i="8"/>
  <c r="M173" i="8"/>
  <c r="I173" i="8"/>
  <c r="E173" i="8"/>
  <c r="F173" i="8"/>
  <c r="H173" i="8"/>
  <c r="D173" i="8"/>
  <c r="C206" i="8"/>
  <c r="E169" i="8"/>
  <c r="K190" i="9"/>
  <c r="I208" i="8"/>
  <c r="D174" i="7"/>
  <c r="K166" i="9"/>
  <c r="G166" i="9"/>
  <c r="C166" i="9"/>
  <c r="B166" i="9"/>
  <c r="H166" i="9"/>
  <c r="G161" i="8"/>
  <c r="B161" i="8"/>
  <c r="J161" i="8"/>
  <c r="D161" i="8"/>
  <c r="M161" i="8"/>
  <c r="F161" i="8"/>
  <c r="H161" i="8"/>
  <c r="E161" i="8"/>
  <c r="L161" i="8"/>
  <c r="I161" i="8"/>
  <c r="B206" i="7"/>
  <c r="C206" i="7"/>
  <c r="G206" i="7"/>
  <c r="F206" i="7"/>
  <c r="I206" i="7"/>
  <c r="K206" i="7"/>
  <c r="J206" i="7"/>
  <c r="H194" i="7"/>
  <c r="D194" i="7"/>
  <c r="L194" i="7"/>
  <c r="G194" i="7"/>
  <c r="I194" i="7"/>
  <c r="B194" i="7"/>
  <c r="C194" i="7"/>
  <c r="F194" i="7"/>
  <c r="K194" i="7"/>
  <c r="J194" i="7"/>
  <c r="B198" i="7"/>
  <c r="M198" i="7"/>
  <c r="I198" i="7"/>
  <c r="F198" i="7"/>
  <c r="E198" i="7"/>
  <c r="J198" i="7"/>
  <c r="K198" i="7"/>
  <c r="G174" i="9"/>
  <c r="B174" i="9"/>
  <c r="K174" i="9"/>
  <c r="J174" i="9"/>
  <c r="H174" i="9"/>
  <c r="I179" i="9"/>
  <c r="J179" i="9"/>
  <c r="H179" i="9"/>
  <c r="G179" i="9"/>
  <c r="B179" i="9"/>
  <c r="F179" i="9"/>
  <c r="M203" i="9"/>
  <c r="L203" i="9"/>
  <c r="C203" i="9"/>
  <c r="G203" i="9"/>
  <c r="D203" i="9"/>
  <c r="C205" i="9"/>
  <c r="L205" i="9"/>
  <c r="K205" i="9"/>
  <c r="D205" i="9"/>
  <c r="G205" i="9"/>
  <c r="E205" i="9"/>
  <c r="I205" i="9"/>
  <c r="M205" i="9"/>
  <c r="H205" i="9"/>
  <c r="B205" i="9"/>
  <c r="C157" i="8"/>
  <c r="K157" i="8"/>
  <c r="G157" i="8"/>
  <c r="B157" i="8"/>
  <c r="J157" i="8"/>
  <c r="L157" i="8"/>
  <c r="M157" i="8"/>
  <c r="D157" i="8"/>
  <c r="E157" i="8"/>
  <c r="H157" i="8"/>
  <c r="F157" i="8"/>
  <c r="G158" i="8"/>
  <c r="C158" i="8"/>
  <c r="K158" i="8"/>
  <c r="F158" i="8"/>
  <c r="J158" i="8"/>
  <c r="B158" i="8"/>
  <c r="D158" i="8"/>
  <c r="I158" i="8"/>
  <c r="E158" i="8"/>
  <c r="H158" i="8"/>
  <c r="M183" i="9"/>
  <c r="B199" i="8"/>
  <c r="J199" i="8"/>
  <c r="I199" i="8"/>
  <c r="L199" i="8"/>
  <c r="F199" i="8"/>
  <c r="H199" i="8"/>
  <c r="M199" i="8"/>
  <c r="D199" i="8"/>
  <c r="F156" i="9"/>
  <c r="E166" i="9"/>
  <c r="D201" i="9"/>
  <c r="G166" i="8"/>
  <c r="F166" i="8"/>
  <c r="E166" i="8"/>
  <c r="I166" i="8"/>
  <c r="J166" i="8"/>
  <c r="L166" i="8"/>
  <c r="M166" i="8"/>
  <c r="B166" i="8"/>
  <c r="I184" i="9"/>
  <c r="F184" i="9"/>
  <c r="E184" i="9"/>
  <c r="M184" i="9"/>
  <c r="J160" i="9"/>
  <c r="K203" i="9"/>
  <c r="L161" i="9"/>
  <c r="C161" i="9"/>
  <c r="D161" i="9"/>
  <c r="I161" i="9"/>
  <c r="H161" i="9"/>
  <c r="K161" i="9"/>
  <c r="J161" i="9"/>
  <c r="C172" i="8"/>
  <c r="K172" i="8"/>
  <c r="F172" i="8"/>
  <c r="J172" i="8"/>
  <c r="L172" i="8"/>
  <c r="I172" i="8"/>
  <c r="E172" i="8"/>
  <c r="D172" i="8"/>
  <c r="M172" i="8"/>
  <c r="H172" i="8"/>
  <c r="B172" i="8"/>
  <c r="G169" i="9"/>
  <c r="G196" i="9"/>
  <c r="C196" i="9"/>
  <c r="F196" i="9"/>
  <c r="C174" i="8"/>
  <c r="B173" i="7"/>
  <c r="C173" i="7"/>
  <c r="I173" i="7"/>
  <c r="J173" i="7"/>
  <c r="F173" i="7"/>
  <c r="G173" i="7"/>
  <c r="K173" i="7"/>
  <c r="J183" i="9"/>
  <c r="C177" i="8"/>
  <c r="K177" i="8"/>
  <c r="G177" i="8"/>
  <c r="B177" i="8"/>
  <c r="J177" i="8"/>
  <c r="M177" i="8"/>
  <c r="H177" i="8"/>
  <c r="L177" i="8"/>
  <c r="E177" i="8"/>
  <c r="F177" i="8"/>
  <c r="H188" i="7"/>
  <c r="D188" i="7"/>
  <c r="L188" i="7"/>
  <c r="E188" i="7"/>
  <c r="F188" i="7"/>
  <c r="B188" i="7"/>
  <c r="I188" i="7"/>
  <c r="M188" i="7"/>
  <c r="C188" i="7"/>
  <c r="G188" i="7"/>
  <c r="I151" i="8"/>
  <c r="D151" i="8"/>
  <c r="H151" i="8"/>
  <c r="C151" i="8"/>
  <c r="B151" i="8"/>
  <c r="K151" i="8"/>
  <c r="G151" i="8"/>
  <c r="J151" i="8"/>
  <c r="L151" i="8"/>
  <c r="H170" i="7"/>
  <c r="I170" i="7"/>
  <c r="D170" i="7"/>
  <c r="L170" i="7"/>
  <c r="M170" i="7"/>
  <c r="B170" i="7"/>
  <c r="F170" i="7"/>
  <c r="G170" i="7"/>
  <c r="J170" i="7"/>
  <c r="K170" i="7"/>
  <c r="E170" i="7"/>
  <c r="C170" i="7"/>
  <c r="I181" i="7"/>
  <c r="H204" i="7"/>
  <c r="D204" i="7"/>
  <c r="L204" i="7"/>
  <c r="E204" i="7"/>
  <c r="K204" i="7"/>
  <c r="M204" i="7"/>
  <c r="I204" i="7"/>
  <c r="B204" i="7"/>
  <c r="C204" i="7"/>
  <c r="C169" i="8"/>
  <c r="K169" i="8"/>
  <c r="G169" i="8"/>
  <c r="B169" i="8"/>
  <c r="J169" i="8"/>
  <c r="H169" i="8"/>
  <c r="I169" i="8"/>
  <c r="L169" i="8"/>
  <c r="D169" i="8"/>
  <c r="F168" i="9"/>
  <c r="M168" i="9"/>
  <c r="I168" i="9"/>
  <c r="G168" i="9"/>
  <c r="J200" i="9"/>
  <c r="K200" i="9"/>
  <c r="E200" i="9"/>
  <c r="G157" i="9"/>
  <c r="D157" i="9"/>
  <c r="F157" i="9"/>
  <c r="M157" i="9"/>
  <c r="M166" i="9"/>
  <c r="B200" i="9"/>
  <c r="C174" i="9"/>
  <c r="B157" i="9"/>
  <c r="I201" i="9"/>
  <c r="E208" i="9"/>
  <c r="G160" i="9"/>
  <c r="C165" i="8"/>
  <c r="K165" i="8"/>
  <c r="B165" i="8"/>
  <c r="J165" i="8"/>
  <c r="E165" i="8"/>
  <c r="F165" i="8"/>
  <c r="D165" i="8"/>
  <c r="I165" i="8"/>
  <c r="L165" i="8"/>
  <c r="M165" i="8"/>
  <c r="B203" i="9"/>
  <c r="E161" i="9"/>
  <c r="I166" i="9"/>
  <c r="D175" i="7"/>
  <c r="E175" i="7"/>
  <c r="M175" i="7"/>
  <c r="C175" i="7"/>
  <c r="F175" i="7"/>
  <c r="J175" i="7"/>
  <c r="K175" i="7"/>
  <c r="B175" i="7"/>
  <c r="I175" i="7"/>
  <c r="K166" i="8"/>
  <c r="C191" i="8"/>
  <c r="K191" i="8"/>
  <c r="G191" i="8"/>
  <c r="B191" i="8"/>
  <c r="J191" i="8"/>
  <c r="L191" i="8"/>
  <c r="E191" i="8"/>
  <c r="D191" i="8"/>
  <c r="F191" i="8"/>
  <c r="H191" i="8"/>
  <c r="I191" i="8"/>
  <c r="I158" i="7"/>
  <c r="D158" i="7"/>
  <c r="L158" i="7"/>
  <c r="E158" i="7"/>
  <c r="J158" i="7"/>
  <c r="K158" i="7"/>
  <c r="G158" i="7"/>
  <c r="B158" i="7"/>
  <c r="F158" i="7"/>
  <c r="M158" i="7"/>
  <c r="F200" i="9"/>
  <c r="L182" i="7"/>
  <c r="I157" i="8"/>
  <c r="H172" i="7"/>
  <c r="D172" i="7"/>
  <c r="L172" i="7"/>
  <c r="B172" i="7"/>
  <c r="C172" i="7"/>
  <c r="G172" i="7"/>
  <c r="J172" i="7"/>
  <c r="M172" i="7"/>
  <c r="F172" i="7"/>
  <c r="K172" i="7"/>
  <c r="E172" i="7"/>
  <c r="E211" i="8"/>
  <c r="C210" i="7"/>
  <c r="G210" i="7"/>
  <c r="J210" i="7"/>
  <c r="B210" i="7"/>
  <c r="F210" i="7"/>
  <c r="I210" i="7"/>
  <c r="K210" i="7"/>
  <c r="E194" i="7"/>
  <c r="M158" i="9"/>
  <c r="L184" i="9"/>
  <c r="D168" i="9"/>
  <c r="F150" i="9"/>
  <c r="F215" i="9" s="1"/>
  <c r="F216" i="9" s="1"/>
  <c r="E174" i="9"/>
  <c r="B188" i="9"/>
  <c r="J201" i="9"/>
  <c r="F174" i="9"/>
  <c r="L192" i="9"/>
  <c r="H196" i="9"/>
  <c r="C197" i="8"/>
  <c r="K197" i="8"/>
  <c r="B197" i="8"/>
  <c r="J197" i="8"/>
  <c r="D197" i="8"/>
  <c r="F197" i="8"/>
  <c r="L197" i="8"/>
  <c r="H197" i="8"/>
  <c r="M197" i="8"/>
  <c r="I197" i="8"/>
  <c r="C162" i="9"/>
  <c r="G198" i="8"/>
  <c r="F198" i="8"/>
  <c r="H198" i="8"/>
  <c r="I198" i="8"/>
  <c r="M198" i="8"/>
  <c r="E198" i="8"/>
  <c r="J198" i="8"/>
  <c r="B198" i="8"/>
  <c r="L198" i="8"/>
  <c r="H203" i="9"/>
  <c r="M161" i="9"/>
  <c r="F149" i="8"/>
  <c r="D149" i="8"/>
  <c r="L149" i="8"/>
  <c r="K149" i="8"/>
  <c r="B149" i="8"/>
  <c r="C149" i="8"/>
  <c r="I149" i="8"/>
  <c r="G149" i="8"/>
  <c r="H149" i="8"/>
  <c r="C150" i="9"/>
  <c r="L155" i="9"/>
  <c r="E181" i="9"/>
  <c r="G175" i="8"/>
  <c r="G183" i="9"/>
  <c r="J206" i="8"/>
  <c r="I153" i="9"/>
  <c r="H153" i="9"/>
  <c r="K153" i="9"/>
  <c r="L153" i="9"/>
  <c r="L215" i="9" s="1"/>
  <c r="L216" i="9" s="1"/>
  <c r="C153" i="9"/>
  <c r="D153" i="9"/>
  <c r="B153" i="9"/>
  <c r="B213" i="9"/>
  <c r="K213" i="9"/>
  <c r="C213" i="9"/>
  <c r="L213" i="9"/>
  <c r="D213" i="9"/>
  <c r="J213" i="9"/>
  <c r="G213" i="9"/>
  <c r="H213" i="9"/>
  <c r="F213" i="9"/>
  <c r="M213" i="9"/>
  <c r="F151" i="8"/>
  <c r="M191" i="8"/>
  <c r="D161" i="7"/>
  <c r="L161" i="7"/>
  <c r="H161" i="7"/>
  <c r="F161" i="7"/>
  <c r="G161" i="7"/>
  <c r="K161" i="7"/>
  <c r="B161" i="7"/>
  <c r="J161" i="7"/>
  <c r="I161" i="7"/>
  <c r="C161" i="7"/>
  <c r="B203" i="8"/>
  <c r="J203" i="8"/>
  <c r="H203" i="8"/>
  <c r="E203" i="8"/>
  <c r="F203" i="8"/>
  <c r="M203" i="8"/>
  <c r="D203" i="8"/>
  <c r="I203" i="8"/>
  <c r="L203" i="8"/>
  <c r="M158" i="8"/>
  <c r="H160" i="7"/>
  <c r="I160" i="7"/>
  <c r="D160" i="7"/>
  <c r="L160" i="7"/>
  <c r="E160" i="7"/>
  <c r="F160" i="7"/>
  <c r="K160" i="7"/>
  <c r="M160" i="7"/>
  <c r="B160" i="7"/>
  <c r="G160" i="7"/>
  <c r="C160" i="7"/>
  <c r="J160" i="7"/>
  <c r="F166" i="9"/>
  <c r="M151" i="8"/>
  <c r="M216" i="8" s="1"/>
  <c r="D179" i="8"/>
  <c r="E179" i="8"/>
  <c r="M179" i="8"/>
  <c r="F179" i="8"/>
  <c r="H179" i="8"/>
  <c r="L179" i="8"/>
  <c r="I179" i="8"/>
  <c r="M173" i="7"/>
  <c r="H198" i="7"/>
  <c r="H212" i="7"/>
  <c r="B212" i="7"/>
  <c r="M212" i="7"/>
  <c r="F212" i="7"/>
  <c r="I212" i="7"/>
  <c r="J212" i="7"/>
  <c r="C212" i="7"/>
  <c r="E212" i="7"/>
  <c r="G198" i="7"/>
  <c r="H203" i="7"/>
  <c r="M206" i="7"/>
  <c r="D203" i="7"/>
  <c r="L211" i="9"/>
  <c r="D211" i="9"/>
  <c r="I211" i="9"/>
  <c r="M211" i="9"/>
  <c r="G211" i="9"/>
  <c r="H211" i="9"/>
  <c r="F211" i="9"/>
  <c r="F177" i="7"/>
  <c r="G175" i="7"/>
  <c r="D205" i="7"/>
  <c r="L205" i="7"/>
  <c r="C205" i="7"/>
  <c r="E205" i="7"/>
  <c r="G205" i="7"/>
  <c r="F205" i="7"/>
  <c r="M205" i="7"/>
  <c r="K205" i="7"/>
  <c r="B209" i="7"/>
  <c r="K203" i="7"/>
  <c r="F179" i="7"/>
  <c r="E206" i="7"/>
  <c r="J175" i="9"/>
  <c r="B175" i="9"/>
  <c r="D175" i="9"/>
  <c r="F175" i="9"/>
  <c r="M175" i="9"/>
  <c r="E175" i="9"/>
  <c r="K175" i="9"/>
  <c r="L175" i="9"/>
  <c r="I169" i="9"/>
  <c r="B169" i="9"/>
  <c r="H169" i="9"/>
  <c r="L169" i="9"/>
  <c r="K169" i="9"/>
  <c r="J169" i="9"/>
  <c r="D169" i="9"/>
  <c r="G160" i="8"/>
  <c r="F160" i="8"/>
  <c r="M160" i="8"/>
  <c r="B160" i="8"/>
  <c r="L160" i="8"/>
  <c r="H160" i="8"/>
  <c r="D160" i="8"/>
  <c r="E160" i="8"/>
  <c r="I160" i="8"/>
  <c r="J160" i="8"/>
  <c r="M210" i="8"/>
  <c r="J210" i="8"/>
  <c r="B210" i="8"/>
  <c r="D210" i="8"/>
  <c r="E210" i="8"/>
  <c r="H210" i="8"/>
  <c r="L210" i="8"/>
  <c r="J211" i="7"/>
  <c r="B211" i="7"/>
  <c r="E211" i="7"/>
  <c r="G211" i="7"/>
  <c r="I211" i="7"/>
  <c r="L211" i="7"/>
  <c r="M211" i="7"/>
  <c r="F211" i="7"/>
  <c r="C211" i="7"/>
  <c r="K211" i="7"/>
  <c r="D166" i="9"/>
  <c r="C175" i="9"/>
  <c r="J166" i="9"/>
  <c r="K156" i="9"/>
  <c r="I156" i="9"/>
  <c r="C156" i="9"/>
  <c r="B156" i="9"/>
  <c r="J156" i="9"/>
  <c r="J215" i="9" s="1"/>
  <c r="J216" i="9" s="1"/>
  <c r="M156" i="9"/>
  <c r="I203" i="9"/>
  <c r="B167" i="8"/>
  <c r="J167" i="8"/>
  <c r="F167" i="8"/>
  <c r="E167" i="8"/>
  <c r="D167" i="8"/>
  <c r="I167" i="8"/>
  <c r="M167" i="8"/>
  <c r="L167" i="8"/>
  <c r="D198" i="7"/>
  <c r="D163" i="9"/>
  <c r="I195" i="9"/>
  <c r="H195" i="9"/>
  <c r="D195" i="9"/>
  <c r="G195" i="9"/>
  <c r="J195" i="9"/>
  <c r="E160" i="9"/>
  <c r="H160" i="9"/>
  <c r="I160" i="9"/>
  <c r="I215" i="9" s="1"/>
  <c r="I216" i="9" s="1"/>
  <c r="E202" i="9"/>
  <c r="G182" i="8"/>
  <c r="F182" i="8"/>
  <c r="H182" i="8"/>
  <c r="D182" i="8"/>
  <c r="J182" i="8"/>
  <c r="M182" i="8"/>
  <c r="B182" i="8"/>
  <c r="I182" i="8"/>
  <c r="L182" i="8"/>
  <c r="L187" i="8"/>
  <c r="H187" i="8"/>
  <c r="D187" i="8"/>
  <c r="M187" i="8"/>
  <c r="E187" i="8"/>
  <c r="F187" i="8"/>
  <c r="C211" i="8"/>
  <c r="K211" i="8"/>
  <c r="G211" i="8"/>
  <c r="F211" i="8"/>
  <c r="H211" i="8"/>
  <c r="I211" i="8"/>
  <c r="C166" i="8"/>
  <c r="I182" i="7"/>
  <c r="J182" i="7"/>
  <c r="K182" i="7"/>
  <c r="C182" i="7"/>
  <c r="E182" i="7"/>
  <c r="F182" i="7"/>
  <c r="B182" i="7"/>
  <c r="G182" i="7"/>
  <c r="M182" i="7"/>
  <c r="D156" i="9"/>
  <c r="C154" i="8"/>
  <c r="K154" i="8"/>
  <c r="I154" i="8"/>
  <c r="J154" i="8"/>
  <c r="H154" i="8"/>
  <c r="E154" i="8"/>
  <c r="L154" i="8"/>
  <c r="D154" i="8"/>
  <c r="B154" i="8"/>
  <c r="M154" i="8"/>
  <c r="E199" i="8"/>
  <c r="J181" i="7"/>
  <c r="B181" i="7"/>
  <c r="C181" i="7"/>
  <c r="G181" i="7"/>
  <c r="F181" i="7"/>
  <c r="K181" i="7"/>
  <c r="L173" i="7"/>
  <c r="D211" i="8"/>
  <c r="J197" i="9"/>
  <c r="L197" i="9"/>
  <c r="B197" i="9"/>
  <c r="I197" i="9"/>
  <c r="D197" i="9"/>
  <c r="H197" i="9"/>
  <c r="M197" i="9"/>
  <c r="E181" i="7"/>
  <c r="K208" i="9"/>
  <c r="J208" i="9"/>
  <c r="D208" i="9"/>
  <c r="K163" i="9"/>
  <c r="B184" i="9"/>
  <c r="L168" i="9"/>
  <c r="L167" i="9"/>
  <c r="C167" i="9"/>
  <c r="F167" i="9"/>
  <c r="K167" i="9"/>
  <c r="D167" i="9"/>
  <c r="I196" i="9"/>
  <c r="B171" i="8"/>
  <c r="J171" i="8"/>
  <c r="I171" i="8"/>
  <c r="H171" i="8"/>
  <c r="F171" i="8"/>
  <c r="M171" i="8"/>
  <c r="D171" i="8"/>
  <c r="E171" i="8"/>
  <c r="B160" i="9"/>
  <c r="G158" i="9"/>
  <c r="H158" i="9"/>
  <c r="I158" i="9"/>
  <c r="F208" i="9"/>
  <c r="K196" i="9"/>
  <c r="K174" i="8"/>
  <c r="D202" i="9"/>
  <c r="G178" i="8"/>
  <c r="J211" i="8"/>
  <c r="H183" i="9"/>
  <c r="C210" i="9"/>
  <c r="K210" i="9"/>
  <c r="B210" i="9"/>
  <c r="J210" i="9"/>
  <c r="L210" i="9"/>
  <c r="D210" i="9"/>
  <c r="M210" i="9"/>
  <c r="I150" i="8"/>
  <c r="C150" i="8"/>
  <c r="L150" i="8"/>
  <c r="G150" i="8"/>
  <c r="K150" i="8"/>
  <c r="D150" i="8"/>
  <c r="J150" i="8"/>
  <c r="M150" i="8"/>
  <c r="H150" i="8"/>
  <c r="F150" i="8"/>
  <c r="E150" i="8"/>
  <c r="E215" i="8" s="1"/>
  <c r="E216" i="8" s="1"/>
  <c r="G208" i="8"/>
  <c r="F208" i="8"/>
  <c r="E208" i="8"/>
  <c r="J208" i="8"/>
  <c r="B208" i="8"/>
  <c r="H208" i="8"/>
  <c r="M208" i="8"/>
  <c r="G202" i="8"/>
  <c r="C202" i="8"/>
  <c r="K202" i="8"/>
  <c r="B202" i="8"/>
  <c r="D202" i="8"/>
  <c r="J202" i="8"/>
  <c r="E202" i="8"/>
  <c r="I202" i="8"/>
  <c r="L202" i="8"/>
  <c r="M202" i="8"/>
  <c r="H157" i="9"/>
  <c r="G154" i="8"/>
  <c r="C205" i="8"/>
  <c r="K205" i="8"/>
  <c r="L205" i="8"/>
  <c r="M205" i="8"/>
  <c r="D205" i="8"/>
  <c r="E205" i="8"/>
  <c r="H205" i="8"/>
  <c r="F205" i="8"/>
  <c r="E149" i="7"/>
  <c r="F149" i="7"/>
  <c r="D149" i="7"/>
  <c r="C149" i="7"/>
  <c r="H149" i="7"/>
  <c r="K149" i="7"/>
  <c r="M149" i="7"/>
  <c r="M215" i="7" s="1"/>
  <c r="M216" i="7" s="1"/>
  <c r="G149" i="7"/>
  <c r="L149" i="7"/>
  <c r="E151" i="8"/>
  <c r="E173" i="7"/>
  <c r="L201" i="9"/>
  <c r="C198" i="7"/>
  <c r="C178" i="7"/>
  <c r="H209" i="7"/>
  <c r="G209" i="7"/>
  <c r="I209" i="7"/>
  <c r="C209" i="7"/>
  <c r="E209" i="7"/>
  <c r="M209" i="7"/>
  <c r="D209" i="7"/>
  <c r="J209" i="7"/>
  <c r="L209" i="7"/>
  <c r="C203" i="7"/>
  <c r="J187" i="9"/>
  <c r="K187" i="9"/>
  <c r="F187" i="9"/>
  <c r="C187" i="9"/>
  <c r="G187" i="9"/>
  <c r="H187" i="9"/>
  <c r="C163" i="9"/>
  <c r="C215" i="9" s="1"/>
  <c r="C216" i="9" s="1"/>
  <c r="L179" i="9"/>
  <c r="B161" i="9"/>
  <c r="G167" i="9"/>
  <c r="M176" i="9"/>
  <c r="G176" i="9"/>
  <c r="L200" i="9"/>
  <c r="I157" i="9"/>
  <c r="E206" i="9"/>
  <c r="M206" i="9"/>
  <c r="C206" i="9"/>
  <c r="L206" i="9"/>
  <c r="B206" i="9"/>
  <c r="J206" i="9"/>
  <c r="D158" i="9"/>
  <c r="M163" i="9"/>
  <c r="D179" i="9"/>
  <c r="M187" i="9"/>
  <c r="K162" i="9"/>
  <c r="F162" i="9"/>
  <c r="M164" i="9"/>
  <c r="E164" i="9"/>
  <c r="I164" i="9"/>
  <c r="K164" i="9"/>
  <c r="B164" i="9"/>
  <c r="J164" i="9"/>
  <c r="C164" i="9"/>
  <c r="D164" i="9"/>
  <c r="I167" i="9"/>
  <c r="D184" i="9"/>
  <c r="F158" i="9"/>
  <c r="C200" i="9"/>
  <c r="D150" i="9"/>
  <c r="D215" i="9" s="1"/>
  <c r="D216" i="9" s="1"/>
  <c r="M174" i="9"/>
  <c r="K157" i="9"/>
  <c r="I188" i="9"/>
  <c r="B201" i="9"/>
  <c r="C169" i="9"/>
  <c r="I176" i="9"/>
  <c r="L176" i="9"/>
  <c r="D192" i="9"/>
  <c r="K202" i="9"/>
  <c r="C208" i="9"/>
  <c r="E154" i="9"/>
  <c r="D154" i="9"/>
  <c r="L154" i="9"/>
  <c r="M154" i="9"/>
  <c r="M215" i="9" s="1"/>
  <c r="M216" i="9" s="1"/>
  <c r="E168" i="9"/>
  <c r="J203" i="9"/>
  <c r="H171" i="9"/>
  <c r="I171" i="9"/>
  <c r="J171" i="9"/>
  <c r="B171" i="9"/>
  <c r="O215" i="9"/>
  <c r="N215" i="9"/>
  <c r="D160" i="9"/>
  <c r="J162" i="9"/>
  <c r="F210" i="9"/>
  <c r="H186" i="9"/>
  <c r="K186" i="9"/>
  <c r="G186" i="9"/>
  <c r="M186" i="9"/>
  <c r="F186" i="9"/>
  <c r="D186" i="9"/>
  <c r="C186" i="9"/>
  <c r="J149" i="8"/>
  <c r="C187" i="8"/>
  <c r="K150" i="9"/>
  <c r="K215" i="9" s="1"/>
  <c r="K216" i="9" s="1"/>
  <c r="M167" i="9"/>
  <c r="E152" i="9"/>
  <c r="H181" i="9"/>
  <c r="F152" i="8"/>
  <c r="C163" i="8"/>
  <c r="K163" i="8"/>
  <c r="G163" i="8"/>
  <c r="D163" i="8"/>
  <c r="E163" i="8"/>
  <c r="F163" i="8"/>
  <c r="L163" i="8"/>
  <c r="M163" i="8"/>
  <c r="H163" i="8"/>
  <c r="I163" i="8"/>
  <c r="G185" i="8"/>
  <c r="B185" i="8"/>
  <c r="J185" i="8"/>
  <c r="H185" i="8"/>
  <c r="I185" i="8"/>
  <c r="F185" i="8"/>
  <c r="D185" i="8"/>
  <c r="E185" i="8"/>
  <c r="M185" i="8"/>
  <c r="L185" i="8"/>
  <c r="G197" i="8"/>
  <c r="I174" i="7"/>
  <c r="E174" i="7"/>
  <c r="J174" i="7"/>
  <c r="G174" i="7"/>
  <c r="M174" i="7"/>
  <c r="F174" i="7"/>
  <c r="B174" i="7"/>
  <c r="C160" i="8"/>
  <c r="D213" i="8"/>
  <c r="E213" i="8"/>
  <c r="I213" i="8"/>
  <c r="H213" i="8"/>
  <c r="F213" i="8"/>
  <c r="M213" i="8"/>
  <c r="L213" i="8"/>
  <c r="F183" i="9"/>
  <c r="I183" i="9"/>
  <c r="E209" i="9"/>
  <c r="C168" i="8"/>
  <c r="G210" i="8"/>
  <c r="J153" i="9"/>
  <c r="I152" i="8"/>
  <c r="B201" i="8"/>
  <c r="J201" i="8"/>
  <c r="F201" i="8"/>
  <c r="H201" i="8"/>
  <c r="L201" i="8"/>
  <c r="D201" i="8"/>
  <c r="J165" i="7"/>
  <c r="B165" i="7"/>
  <c r="C165" i="7"/>
  <c r="F165" i="7"/>
  <c r="G165" i="7"/>
  <c r="K165" i="7"/>
  <c r="C183" i="8"/>
  <c r="K183" i="8"/>
  <c r="B183" i="8"/>
  <c r="J183" i="8"/>
  <c r="F183" i="8"/>
  <c r="H183" i="8"/>
  <c r="I183" i="8"/>
  <c r="L183" i="8"/>
  <c r="M183" i="8"/>
  <c r="D183" i="8"/>
  <c r="H154" i="7"/>
  <c r="I154" i="7"/>
  <c r="D154" i="7"/>
  <c r="L154" i="7"/>
  <c r="M154" i="7"/>
  <c r="B154" i="7"/>
  <c r="F154" i="7"/>
  <c r="G154" i="7"/>
  <c r="E154" i="7"/>
  <c r="C154" i="7"/>
  <c r="J154" i="7"/>
  <c r="K154" i="7"/>
  <c r="I193" i="7"/>
  <c r="J193" i="7"/>
  <c r="C193" i="7"/>
  <c r="E193" i="7"/>
  <c r="F193" i="7"/>
  <c r="M193" i="7"/>
  <c r="B193" i="7"/>
  <c r="K193" i="7"/>
  <c r="G193" i="7"/>
  <c r="G207" i="9"/>
  <c r="I202" i="7"/>
  <c r="B202" i="7"/>
  <c r="M202" i="7"/>
  <c r="C202" i="7"/>
  <c r="J202" i="7"/>
  <c r="K202" i="7"/>
  <c r="F202" i="7"/>
  <c r="E202" i="7"/>
  <c r="G164" i="8"/>
  <c r="C164" i="8"/>
  <c r="K164" i="8"/>
  <c r="B164" i="8"/>
  <c r="J164" i="8"/>
  <c r="H164" i="8"/>
  <c r="I164" i="8"/>
  <c r="M164" i="8"/>
  <c r="F206" i="8"/>
  <c r="C171" i="8"/>
  <c r="J179" i="8"/>
  <c r="E183" i="7"/>
  <c r="M183" i="7"/>
  <c r="J183" i="7"/>
  <c r="F183" i="7"/>
  <c r="I183" i="7"/>
  <c r="B183" i="7"/>
  <c r="G183" i="7"/>
  <c r="H208" i="9"/>
  <c r="B153" i="7"/>
  <c r="J153" i="7"/>
  <c r="C153" i="7"/>
  <c r="M153" i="7"/>
  <c r="G153" i="7"/>
  <c r="K153" i="7"/>
  <c r="E153" i="7"/>
  <c r="F153" i="7"/>
  <c r="I153" i="7"/>
  <c r="H153" i="7"/>
  <c r="I178" i="7"/>
  <c r="I152" i="7"/>
  <c r="I215" i="7" s="1"/>
  <c r="I216" i="7" s="1"/>
  <c r="H152" i="8"/>
  <c r="K176" i="7"/>
  <c r="G187" i="8"/>
  <c r="C183" i="7"/>
  <c r="H211" i="7"/>
  <c r="G186" i="7"/>
  <c r="I186" i="7"/>
  <c r="B186" i="7"/>
  <c r="E186" i="7"/>
  <c r="K186" i="7"/>
  <c r="F186" i="7"/>
  <c r="J186" i="7"/>
  <c r="L203" i="7"/>
  <c r="L178" i="8"/>
  <c r="D202" i="7"/>
  <c r="C204" i="8"/>
  <c r="K204" i="8"/>
  <c r="I204" i="8"/>
  <c r="H204" i="8"/>
  <c r="J204" i="8"/>
  <c r="E204" i="8"/>
  <c r="B204" i="8"/>
  <c r="M204" i="8"/>
  <c r="K178" i="7"/>
  <c r="H173" i="7"/>
  <c r="J188" i="7"/>
  <c r="L204" i="8"/>
  <c r="M210" i="7"/>
  <c r="J205" i="7"/>
  <c r="P216" i="9" l="1"/>
  <c r="H215" i="7"/>
  <c r="H216" i="7" s="1"/>
  <c r="L216" i="8"/>
  <c r="C215" i="7"/>
  <c r="C216" i="7" s="1"/>
  <c r="D215" i="8"/>
  <c r="D216" i="8" s="1"/>
  <c r="H215" i="8"/>
  <c r="H216" i="8" s="1"/>
  <c r="F215" i="7"/>
  <c r="F216" i="7" s="1"/>
  <c r="J215" i="8"/>
  <c r="J216" i="8" s="1"/>
  <c r="L215" i="7"/>
  <c r="L216" i="7" s="1"/>
  <c r="E215" i="7"/>
  <c r="E216" i="7" s="1"/>
  <c r="I215" i="8"/>
  <c r="I216" i="8" s="1"/>
  <c r="B215" i="8"/>
  <c r="B216" i="8" s="1"/>
  <c r="K215" i="7"/>
  <c r="K216" i="7" s="1"/>
  <c r="K215" i="8"/>
  <c r="K216" i="8" s="1"/>
  <c r="D215" i="7"/>
  <c r="D216" i="7" s="1"/>
  <c r="P216" i="7" s="1"/>
  <c r="F215" i="8"/>
  <c r="F216" i="8" s="1"/>
  <c r="G215" i="8"/>
  <c r="G216" i="8" s="1"/>
  <c r="G215" i="7"/>
  <c r="G216" i="7" s="1"/>
  <c r="C215" i="8"/>
  <c r="C216" i="8" s="1"/>
  <c r="P216" i="8" l="1"/>
  <c r="I71" i="1" l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73" i="1"/>
  <c r="I72" i="1"/>
  <c r="G75" i="1" l="1"/>
  <c r="E75" i="1"/>
  <c r="O4" i="1"/>
  <c r="Q4" i="1" l="1"/>
  <c r="O39" i="1"/>
  <c r="Q39" i="1"/>
  <c r="O40" i="1"/>
  <c r="Q40" i="1"/>
  <c r="O41" i="1"/>
  <c r="Q41" i="1"/>
  <c r="O36" i="1"/>
  <c r="Q36" i="1"/>
  <c r="Q73" i="1"/>
  <c r="Q72" i="1"/>
  <c r="Q71" i="1"/>
  <c r="Q70" i="1"/>
  <c r="Q69" i="1"/>
  <c r="Q68" i="1"/>
  <c r="Q67" i="1"/>
  <c r="Q66" i="1"/>
  <c r="Q65" i="1"/>
  <c r="Q64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38" i="1"/>
  <c r="Q37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O73" i="1"/>
  <c r="O72" i="1"/>
  <c r="O71" i="1"/>
  <c r="O70" i="1"/>
  <c r="O69" i="1"/>
  <c r="O68" i="1"/>
  <c r="O67" i="1"/>
  <c r="O66" i="1"/>
  <c r="O65" i="1"/>
  <c r="O64" i="1"/>
  <c r="Q63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38" i="1"/>
  <c r="O37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Q18" i="1"/>
  <c r="O17" i="1"/>
  <c r="Q17" i="1"/>
  <c r="O16" i="1"/>
  <c r="Q16" i="1"/>
  <c r="O15" i="1"/>
  <c r="Q15" i="1"/>
  <c r="O14" i="1"/>
  <c r="Q14" i="1"/>
  <c r="O13" i="1"/>
  <c r="Q13" i="1"/>
  <c r="O12" i="1"/>
  <c r="Q12" i="1"/>
  <c r="O11" i="1"/>
  <c r="Q11" i="1"/>
  <c r="O10" i="1"/>
  <c r="Q10" i="1"/>
  <c r="O9" i="1"/>
  <c r="Q9" i="1"/>
  <c r="O8" i="1"/>
  <c r="Q8" i="1"/>
  <c r="O7" i="1"/>
  <c r="Q7" i="1"/>
  <c r="O6" i="1"/>
  <c r="Q6" i="1"/>
  <c r="Q5" i="1"/>
  <c r="O5" i="1"/>
  <c r="O75" i="1" l="1"/>
  <c r="Q75" i="1"/>
  <c r="I75" i="1"/>
</calcChain>
</file>

<file path=xl/sharedStrings.xml><?xml version="1.0" encoding="utf-8"?>
<sst xmlns="http://schemas.openxmlformats.org/spreadsheetml/2006/main" count="872" uniqueCount="196">
  <si>
    <t>T-70</t>
  </si>
  <si>
    <t>Y-72</t>
  </si>
  <si>
    <t>Book Cost</t>
  </si>
  <si>
    <t>Accumulated Depreciation</t>
  </si>
  <si>
    <t>Net Book Value</t>
  </si>
  <si>
    <t>Total Miles</t>
  </si>
  <si>
    <t>Z-33</t>
  </si>
  <si>
    <t>Z-61</t>
  </si>
  <si>
    <t>Y-99</t>
  </si>
  <si>
    <t>Y-98</t>
  </si>
  <si>
    <t>Z-25</t>
  </si>
  <si>
    <t>Y-92</t>
  </si>
  <si>
    <t>Y-93</t>
  </si>
  <si>
    <t>Z-80</t>
  </si>
  <si>
    <t>Y-91</t>
  </si>
  <si>
    <t>Z-71</t>
  </si>
  <si>
    <t>Z-69</t>
  </si>
  <si>
    <t>Z-74</t>
  </si>
  <si>
    <t>Y-58</t>
  </si>
  <si>
    <t>Z-47</t>
  </si>
  <si>
    <t>Y-60</t>
  </si>
  <si>
    <t>Y-62</t>
  </si>
  <si>
    <t>Y-61</t>
  </si>
  <si>
    <t>Z-60</t>
  </si>
  <si>
    <t>Z-66</t>
  </si>
  <si>
    <t>Z-84</t>
  </si>
  <si>
    <t>Y-59</t>
  </si>
  <si>
    <t>Z-85</t>
  </si>
  <si>
    <t>Z-86</t>
  </si>
  <si>
    <t>Z-18</t>
  </si>
  <si>
    <t>Y-74</t>
  </si>
  <si>
    <t>Z-50</t>
  </si>
  <si>
    <t>Y-78</t>
  </si>
  <si>
    <t>Z-83</t>
  </si>
  <si>
    <t>T-86</t>
  </si>
  <si>
    <t>V-36</t>
  </si>
  <si>
    <t>V-43</t>
  </si>
  <si>
    <t>V-05</t>
  </si>
  <si>
    <t>T-58</t>
  </si>
  <si>
    <t>V-44</t>
  </si>
  <si>
    <t>V-01</t>
  </si>
  <si>
    <t>V-55</t>
  </si>
  <si>
    <t>V-79</t>
  </si>
  <si>
    <t>W-01</t>
  </si>
  <si>
    <t>T-27</t>
  </si>
  <si>
    <t>T-73</t>
  </si>
  <si>
    <t>T-91</t>
  </si>
  <si>
    <t>T-75</t>
  </si>
  <si>
    <t>V-56</t>
  </si>
  <si>
    <t>T-37</t>
  </si>
  <si>
    <t>W-29</t>
  </si>
  <si>
    <t>T-59</t>
  </si>
  <si>
    <t>T-53</t>
  </si>
  <si>
    <t>T-54</t>
  </si>
  <si>
    <t>V-38</t>
  </si>
  <si>
    <t>V-02</t>
  </si>
  <si>
    <t>W-11</t>
  </si>
  <si>
    <t>V-50</t>
  </si>
  <si>
    <t>T-64</t>
  </si>
  <si>
    <t>V-03</t>
  </si>
  <si>
    <t>V-04</t>
  </si>
  <si>
    <t>V-52</t>
  </si>
  <si>
    <t>V-64</t>
  </si>
  <si>
    <t>W-40</t>
  </si>
  <si>
    <t>W-47</t>
  </si>
  <si>
    <t>W-53</t>
  </si>
  <si>
    <t>W-54</t>
  </si>
  <si>
    <t>T-89</t>
  </si>
  <si>
    <t>V-49(a)</t>
  </si>
  <si>
    <t>V-49(b)</t>
  </si>
  <si>
    <t>V-80(a)</t>
  </si>
  <si>
    <t>V-80(d)</t>
  </si>
  <si>
    <t>V-80(c)</t>
  </si>
  <si>
    <t>V-80(b)</t>
  </si>
  <si>
    <t>(a)</t>
  </si>
  <si>
    <t>(b)</t>
  </si>
  <si>
    <t>(c) = (a) - (b)</t>
  </si>
  <si>
    <t>(d)</t>
  </si>
  <si>
    <t>(e)</t>
  </si>
  <si>
    <t>(f) = (a) * (d) / (e)</t>
  </si>
  <si>
    <t>(g) = (c) * (d) / (e)</t>
  </si>
  <si>
    <t>Miles - Retail Radial Segment[s]</t>
  </si>
  <si>
    <t>Retail Radial - Gross</t>
  </si>
  <si>
    <t>Retail Radial - Net</t>
  </si>
  <si>
    <t>Line</t>
  </si>
  <si>
    <t xml:space="preserve">No. </t>
  </si>
  <si>
    <t>T70</t>
  </si>
  <si>
    <t>Y72</t>
  </si>
  <si>
    <t>Z33</t>
  </si>
  <si>
    <t>Z61</t>
  </si>
  <si>
    <t>Y99</t>
  </si>
  <si>
    <t>Y98</t>
  </si>
  <si>
    <t>Z25</t>
  </si>
  <si>
    <t>Y92</t>
  </si>
  <si>
    <t>Y93</t>
  </si>
  <si>
    <t>Z80</t>
  </si>
  <si>
    <t>Y91</t>
  </si>
  <si>
    <t>Z71</t>
  </si>
  <si>
    <t>Z69</t>
  </si>
  <si>
    <t>Z74</t>
  </si>
  <si>
    <t>Y58</t>
  </si>
  <si>
    <t>Z47</t>
  </si>
  <si>
    <t>Y60</t>
  </si>
  <si>
    <t>Y62</t>
  </si>
  <si>
    <t>Y61</t>
  </si>
  <si>
    <t>Z60</t>
  </si>
  <si>
    <t>Z66</t>
  </si>
  <si>
    <t>Z84</t>
  </si>
  <si>
    <t>Y59</t>
  </si>
  <si>
    <t>Z85</t>
  </si>
  <si>
    <t>Z86</t>
  </si>
  <si>
    <t>Z18</t>
  </si>
  <si>
    <t>Y74</t>
  </si>
  <si>
    <t>Z50</t>
  </si>
  <si>
    <t>Y78</t>
  </si>
  <si>
    <t>Z83</t>
  </si>
  <si>
    <t>T86</t>
  </si>
  <si>
    <t>V49(a)</t>
  </si>
  <si>
    <t>V49(b)</t>
  </si>
  <si>
    <t>V36</t>
  </si>
  <si>
    <t>V80(a)</t>
  </si>
  <si>
    <t>V80(b)</t>
  </si>
  <si>
    <t>V80(c)</t>
  </si>
  <si>
    <t>V80(d)</t>
  </si>
  <si>
    <t>V43</t>
  </si>
  <si>
    <t>T58</t>
  </si>
  <si>
    <t>V44</t>
  </si>
  <si>
    <t>V55</t>
  </si>
  <si>
    <t>V79</t>
  </si>
  <si>
    <t>T27</t>
  </si>
  <si>
    <t>T73</t>
  </si>
  <si>
    <t>T91</t>
  </si>
  <si>
    <t>T75</t>
  </si>
  <si>
    <t>V56</t>
  </si>
  <si>
    <t>T37</t>
  </si>
  <si>
    <t>W29</t>
  </si>
  <si>
    <t>T59</t>
  </si>
  <si>
    <t>T53</t>
  </si>
  <si>
    <t>T54</t>
  </si>
  <si>
    <t>V38</t>
  </si>
  <si>
    <t>W11</t>
  </si>
  <si>
    <t>V50</t>
  </si>
  <si>
    <t>T64</t>
  </si>
  <si>
    <t>V52</t>
  </si>
  <si>
    <t>V64</t>
  </si>
  <si>
    <t>W40</t>
  </si>
  <si>
    <t>W47</t>
  </si>
  <si>
    <t>W53</t>
  </si>
  <si>
    <t>W54</t>
  </si>
  <si>
    <t>T89</t>
  </si>
  <si>
    <t>V5</t>
  </si>
  <si>
    <t>V1</t>
  </si>
  <si>
    <t>W1</t>
  </si>
  <si>
    <t>V2</t>
  </si>
  <si>
    <t>V3</t>
  </si>
  <si>
    <t>V4</t>
  </si>
  <si>
    <t>Total</t>
  </si>
  <si>
    <t>Radial line premises represent 55% of total Texas retail customers.  Area and Street Lighting are allocated at 55% of AED-4CP for those two customer classes.</t>
  </si>
  <si>
    <t>Area and Street Lighting installations are not tracked by feeder line.</t>
  </si>
  <si>
    <t>Radial Line Class Allocator</t>
  </si>
  <si>
    <t>Total Allocated Dollars by Class</t>
  </si>
  <si>
    <t>V-80</t>
  </si>
  <si>
    <t>V-49</t>
  </si>
  <si>
    <t>Gross Tx Retail Investment</t>
  </si>
  <si>
    <t>Radial Line -- Allocated Gross Plant</t>
  </si>
  <si>
    <t>Weighted Premise Count by Radial Line</t>
  </si>
  <si>
    <t>Tx Retail Customer Count</t>
  </si>
  <si>
    <t>AED-4CP Allocation</t>
  </si>
  <si>
    <t>Premise Count by Radial Line</t>
  </si>
  <si>
    <t>Guard and Flood Lighting</t>
  </si>
  <si>
    <t>Municipal and State Street Lighting</t>
  </si>
  <si>
    <t>LGST 69</t>
  </si>
  <si>
    <t>LGST 115</t>
  </si>
  <si>
    <t>Primary General</t>
  </si>
  <si>
    <t>Large School Secondary</t>
  </si>
  <si>
    <t>Large School Primary</t>
  </si>
  <si>
    <t>Large Municipal Secondary</t>
  </si>
  <si>
    <t>Large Municipal Primary</t>
  </si>
  <si>
    <t>Small Municipal &amp; School</t>
  </si>
  <si>
    <t>Secondary General Service</t>
  </si>
  <si>
    <t>Small General Service</t>
  </si>
  <si>
    <t>Residential Space Heating</t>
  </si>
  <si>
    <t>Residential Service</t>
  </si>
  <si>
    <t>For the 12 Months Ended December 31st, 2015</t>
  </si>
  <si>
    <t>Allocation of Texas Retail Radial Line Plant in Service</t>
  </si>
  <si>
    <t>Net Tx Retail Investment</t>
  </si>
  <si>
    <t>Radial Line -- Allocated Net Plant</t>
  </si>
  <si>
    <t>Allocation of Texas Retail Radial Line Net Plant in Service</t>
  </si>
  <si>
    <t>Tx Depreciation Reserve</t>
  </si>
  <si>
    <t>Radial Line -- Allocated Depreciation</t>
  </si>
  <si>
    <t>Allocation of Texas Retail Radial Line Depreciation Reserve</t>
  </si>
  <si>
    <t>LGS Only</t>
  </si>
  <si>
    <t>Subtotal</t>
  </si>
  <si>
    <t>LGS Share</t>
  </si>
  <si>
    <t>Radial</t>
  </si>
  <si>
    <t>Percent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</si>
</sst>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_);_(* \(#,##0.000\);_(* &quot;-&quot;??_);_(@_)"/>
    <numFmt numFmtId="168" formatCode="&quot;$&quot;#,##0.00"/>
    <numFmt numFmtId="170" formatCode="_(* #,##0.000000000_);_(* \(#,##0.000000000\);_(* &quot;-&quot;?????????_);_(@_)"/>
    <numFmt numFmtId="171" formatCode="_(* #,##0.000000000_);_(* \(#,##0.000000000\);_(* &quot;-&quot;??_);_(@_)"/>
    <numFmt numFmtId="172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Arial"/>
      <family val="2"/>
    </font>
    <font>
      <b/>
      <sz val="10"/>
      <color theme="1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Fill="1"/>
    <xf numFmtId="44" fontId="2" fillId="0" borderId="0" xfId="2" applyNumberFormat="1" applyFont="1" applyFill="1"/>
    <xf numFmtId="0" fontId="2" fillId="0" borderId="0" xfId="0" applyFont="1"/>
    <xf numFmtId="44" fontId="2" fillId="0" borderId="0" xfId="2" applyFont="1"/>
    <xf numFmtId="44" fontId="2" fillId="0" borderId="0" xfId="2" applyNumberFormat="1" applyFont="1"/>
    <xf numFmtId="164" fontId="2" fillId="0" borderId="0" xfId="1" applyNumberFormat="1" applyFont="1"/>
    <xf numFmtId="0" fontId="4" fillId="0" borderId="0" xfId="0" applyFont="1" applyAlignment="1">
      <alignment wrapText="1"/>
    </xf>
    <xf numFmtId="44" fontId="4" fillId="0" borderId="0" xfId="2" applyFont="1" applyAlignment="1">
      <alignment wrapText="1"/>
    </xf>
    <xf numFmtId="164" fontId="4" fillId="0" borderId="0" xfId="1" applyNumberFormat="1" applyFont="1" applyAlignment="1">
      <alignment wrapText="1"/>
    </xf>
    <xf numFmtId="44" fontId="4" fillId="0" borderId="0" xfId="2" applyNumberFormat="1" applyFont="1" applyAlignment="1">
      <alignment wrapText="1"/>
    </xf>
    <xf numFmtId="0" fontId="4" fillId="0" borderId="0" xfId="0" applyFont="1" applyAlignment="1">
      <alignment horizontal="center" wrapText="1"/>
    </xf>
    <xf numFmtId="44" fontId="4" fillId="0" borderId="0" xfId="2" applyFont="1" applyAlignment="1">
      <alignment horizontal="center" wrapText="1"/>
    </xf>
    <xf numFmtId="164" fontId="4" fillId="0" borderId="0" xfId="1" applyNumberFormat="1" applyFont="1" applyAlignment="1">
      <alignment horizontal="center" wrapText="1"/>
    </xf>
    <xf numFmtId="44" fontId="4" fillId="0" borderId="0" xfId="2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44" fontId="4" fillId="0" borderId="1" xfId="2" quotePrefix="1" applyFont="1" applyBorder="1" applyAlignment="1">
      <alignment horizontal="center" wrapText="1"/>
    </xf>
    <xf numFmtId="164" fontId="4" fillId="0" borderId="1" xfId="1" quotePrefix="1" applyNumberFormat="1" applyFont="1" applyBorder="1" applyAlignment="1">
      <alignment horizontal="center" wrapText="1"/>
    </xf>
    <xf numFmtId="44" fontId="4" fillId="0" borderId="1" xfId="2" quotePrefix="1" applyNumberFormat="1" applyFont="1" applyBorder="1" applyAlignment="1">
      <alignment horizontal="center" wrapText="1"/>
    </xf>
    <xf numFmtId="44" fontId="2" fillId="0" borderId="0" xfId="2" applyFont="1" applyBorder="1"/>
    <xf numFmtId="44" fontId="2" fillId="0" borderId="0" xfId="2" applyNumberFormat="1" applyFont="1" applyFill="1" applyBorder="1"/>
    <xf numFmtId="44" fontId="4" fillId="0" borderId="2" xfId="2" applyFont="1" applyBorder="1"/>
    <xf numFmtId="0" fontId="4" fillId="0" borderId="2" xfId="0" applyFont="1" applyBorder="1"/>
    <xf numFmtId="164" fontId="4" fillId="0" borderId="2" xfId="1" applyNumberFormat="1" applyFont="1" applyBorder="1"/>
    <xf numFmtId="43" fontId="4" fillId="0" borderId="0" xfId="1" applyFont="1" applyAlignment="1">
      <alignment horizontal="center" wrapText="1"/>
    </xf>
    <xf numFmtId="43" fontId="4" fillId="0" borderId="0" xfId="1" applyFont="1" applyAlignment="1">
      <alignment wrapText="1"/>
    </xf>
    <xf numFmtId="43" fontId="2" fillId="0" borderId="0" xfId="1" applyFont="1"/>
    <xf numFmtId="0" fontId="2" fillId="2" borderId="0" xfId="0" applyFont="1" applyFill="1"/>
    <xf numFmtId="44" fontId="2" fillId="2" borderId="0" xfId="2" applyFont="1" applyFill="1"/>
    <xf numFmtId="164" fontId="2" fillId="2" borderId="0" xfId="1" applyNumberFormat="1" applyFont="1" applyFill="1"/>
    <xf numFmtId="44" fontId="2" fillId="2" borderId="0" xfId="2" applyNumberFormat="1" applyFont="1" applyFill="1"/>
    <xf numFmtId="44" fontId="2" fillId="0" borderId="0" xfId="2" applyFont="1" applyFill="1"/>
    <xf numFmtId="10" fontId="2" fillId="0" borderId="0" xfId="0" applyNumberFormat="1" applyFont="1" applyFill="1"/>
    <xf numFmtId="10" fontId="2" fillId="0" borderId="0" xfId="4" applyNumberFormat="1" applyFont="1" applyFill="1"/>
    <xf numFmtId="0" fontId="2" fillId="0" borderId="0" xfId="0" applyFont="1" applyFill="1" applyAlignment="1">
      <alignment wrapText="1"/>
    </xf>
    <xf numFmtId="44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3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70" fontId="2" fillId="0" borderId="0" xfId="0" applyNumberFormat="1" applyFont="1" applyFill="1"/>
    <xf numFmtId="170" fontId="2" fillId="0" borderId="0" xfId="0" applyNumberFormat="1" applyFont="1" applyFill="1" applyBorder="1"/>
    <xf numFmtId="170" fontId="2" fillId="0" borderId="0" xfId="2" applyNumberFormat="1" applyFont="1" applyFill="1" applyBorder="1"/>
    <xf numFmtId="171" fontId="2" fillId="0" borderId="0" xfId="0" applyNumberFormat="1" applyFont="1" applyFill="1" applyBorder="1"/>
    <xf numFmtId="0" fontId="2" fillId="0" borderId="4" xfId="0" applyFont="1" applyFill="1" applyBorder="1"/>
    <xf numFmtId="0" fontId="4" fillId="0" borderId="5" xfId="0" applyFont="1" applyFill="1" applyBorder="1" applyAlignment="1">
      <alignment wrapText="1"/>
    </xf>
    <xf numFmtId="3" fontId="2" fillId="0" borderId="0" xfId="0" applyNumberFormat="1" applyFont="1" applyFill="1"/>
    <xf numFmtId="9" fontId="2" fillId="0" borderId="0" xfId="4" applyFont="1" applyFill="1"/>
    <xf numFmtId="41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6" xfId="0" applyFont="1" applyFill="1" applyBorder="1"/>
    <xf numFmtId="41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0" fillId="0" borderId="0" xfId="0" applyFill="1"/>
    <xf numFmtId="44" fontId="0" fillId="0" borderId="0" xfId="2" applyFont="1" applyFill="1"/>
    <xf numFmtId="10" fontId="0" fillId="0" borderId="0" xfId="0" applyNumberFormat="1" applyFill="1"/>
    <xf numFmtId="10" fontId="0" fillId="0" borderId="0" xfId="4" applyNumberFormat="1" applyFont="1" applyFill="1"/>
    <xf numFmtId="44" fontId="0" fillId="0" borderId="0" xfId="0" applyNumberFormat="1" applyFill="1"/>
    <xf numFmtId="0" fontId="0" fillId="0" borderId="0" xfId="0" applyFill="1" applyAlignment="1">
      <alignment wrapText="1"/>
    </xf>
    <xf numFmtId="0" fontId="0" fillId="0" borderId="3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7" fillId="0" borderId="0" xfId="0" applyFont="1" applyFill="1" applyAlignment="1">
      <alignment wrapText="1"/>
    </xf>
    <xf numFmtId="170" fontId="0" fillId="0" borderId="0" xfId="0" applyNumberFormat="1" applyFill="1"/>
    <xf numFmtId="170" fontId="0" fillId="0" borderId="0" xfId="0" applyNumberFormat="1" applyFill="1" applyBorder="1"/>
    <xf numFmtId="170" fontId="0" fillId="0" borderId="0" xfId="2" applyNumberFormat="1" applyFont="1" applyFill="1" applyBorder="1"/>
    <xf numFmtId="171" fontId="0" fillId="0" borderId="0" xfId="0" applyNumberFormat="1" applyFill="1" applyBorder="1"/>
    <xf numFmtId="0" fontId="0" fillId="0" borderId="4" xfId="0" applyFill="1" applyBorder="1"/>
    <xf numFmtId="0" fontId="7" fillId="0" borderId="5" xfId="0" applyFont="1" applyFill="1" applyBorder="1" applyAlignment="1">
      <alignment wrapText="1"/>
    </xf>
    <xf numFmtId="3" fontId="0" fillId="0" borderId="0" xfId="0" applyNumberFormat="1" applyFill="1"/>
    <xf numFmtId="9" fontId="0" fillId="0" borderId="0" xfId="4" applyFont="1" applyFill="1"/>
    <xf numFmtId="41" fontId="0" fillId="0" borderId="0" xfId="0" applyNumberFormat="1" applyFill="1"/>
    <xf numFmtId="0" fontId="0" fillId="0" borderId="0" xfId="0" applyFill="1" applyBorder="1"/>
    <xf numFmtId="0" fontId="0" fillId="0" borderId="1" xfId="0" applyFill="1" applyBorder="1"/>
    <xf numFmtId="0" fontId="0" fillId="0" borderId="6" xfId="0" applyFill="1" applyBorder="1"/>
    <xf numFmtId="41" fontId="0" fillId="0" borderId="0" xfId="0" applyNumberFormat="1" applyFill="1" applyBorder="1"/>
    <xf numFmtId="41" fontId="0" fillId="2" borderId="0" xfId="0" applyNumberFormat="1" applyFill="1" applyBorder="1"/>
    <xf numFmtId="0" fontId="0" fillId="2" borderId="4" xfId="0" applyFill="1" applyBorder="1"/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0" xfId="0" applyFont="1" applyFill="1"/>
    <xf numFmtId="0" fontId="0" fillId="0" borderId="0" xfId="0" applyFill="1" applyAlignment="1"/>
    <xf numFmtId="0" fontId="7" fillId="0" borderId="7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0" fillId="0" borderId="9" xfId="0" applyFill="1" applyBorder="1" applyAlignment="1">
      <alignment wrapText="1"/>
    </xf>
    <xf numFmtId="0" fontId="0" fillId="0" borderId="10" xfId="0" applyFill="1" applyBorder="1" applyAlignment="1">
      <alignment wrapText="1"/>
    </xf>
    <xf numFmtId="41" fontId="0" fillId="0" borderId="11" xfId="0" applyNumberFormat="1" applyFill="1" applyBorder="1"/>
    <xf numFmtId="41" fontId="0" fillId="0" borderId="12" xfId="0" applyNumberFormat="1" applyFill="1" applyBorder="1"/>
    <xf numFmtId="41" fontId="0" fillId="2" borderId="11" xfId="0" applyNumberFormat="1" applyFill="1" applyBorder="1"/>
    <xf numFmtId="41" fontId="0" fillId="2" borderId="12" xfId="0" applyNumberFormat="1" applyFill="1" applyBorder="1"/>
    <xf numFmtId="0" fontId="0" fillId="0" borderId="13" xfId="0" applyFill="1" applyBorder="1"/>
    <xf numFmtId="0" fontId="0" fillId="0" borderId="14" xfId="0" applyFill="1" applyBorder="1"/>
    <xf numFmtId="41" fontId="0" fillId="0" borderId="15" xfId="0" applyNumberFormat="1" applyFill="1" applyBorder="1"/>
    <xf numFmtId="41" fontId="0" fillId="0" borderId="16" xfId="0" applyNumberFormat="1" applyFill="1" applyBorder="1"/>
    <xf numFmtId="0" fontId="0" fillId="3" borderId="4" xfId="0" applyFill="1" applyBorder="1"/>
    <xf numFmtId="41" fontId="0" fillId="3" borderId="0" xfId="0" applyNumberFormat="1" applyFill="1" applyBorder="1"/>
    <xf numFmtId="41" fontId="0" fillId="3" borderId="11" xfId="0" applyNumberFormat="1" applyFill="1" applyBorder="1"/>
    <xf numFmtId="41" fontId="0" fillId="3" borderId="12" xfId="0" applyNumberFormat="1" applyFill="1" applyBorder="1"/>
    <xf numFmtId="0" fontId="2" fillId="3" borderId="0" xfId="0" applyFont="1" applyFill="1"/>
    <xf numFmtId="44" fontId="2" fillId="3" borderId="0" xfId="2" applyFont="1" applyFill="1"/>
    <xf numFmtId="164" fontId="2" fillId="3" borderId="0" xfId="1" applyNumberFormat="1" applyFont="1" applyFill="1"/>
    <xf numFmtId="44" fontId="2" fillId="3" borderId="0" xfId="2" applyNumberFormat="1" applyFont="1" applyFill="1"/>
    <xf numFmtId="164" fontId="2" fillId="0" borderId="0" xfId="1" applyNumberFormat="1" applyFont="1" applyFill="1"/>
    <xf numFmtId="0" fontId="0" fillId="2" borderId="0" xfId="0" applyFill="1"/>
    <xf numFmtId="44" fontId="0" fillId="2" borderId="0" xfId="2" applyFont="1" applyFill="1"/>
    <xf numFmtId="0" fontId="0" fillId="3" borderId="0" xfId="0" applyFill="1"/>
    <xf numFmtId="44" fontId="0" fillId="3" borderId="0" xfId="2" applyFont="1" applyFill="1"/>
    <xf numFmtId="0" fontId="8" fillId="0" borderId="0" xfId="0" applyFont="1" applyFill="1" applyBorder="1" applyAlignment="1">
      <alignment horizontal="center" wrapText="1"/>
    </xf>
    <xf numFmtId="168" fontId="0" fillId="0" borderId="0" xfId="0" applyNumberFormat="1"/>
    <xf numFmtId="0" fontId="0" fillId="0" borderId="0" xfId="0" applyAlignment="1">
      <alignment horizontal="center"/>
    </xf>
    <xf numFmtId="0" fontId="8" fillId="0" borderId="7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7" fillId="0" borderId="15" xfId="0" applyFont="1" applyBorder="1"/>
    <xf numFmtId="168" fontId="0" fillId="0" borderId="11" xfId="0" applyNumberFormat="1" applyBorder="1"/>
    <xf numFmtId="168" fontId="0" fillId="0" borderId="12" xfId="0" applyNumberFormat="1" applyBorder="1"/>
    <xf numFmtId="172" fontId="0" fillId="0" borderId="11" xfId="4" applyNumberFormat="1" applyFont="1" applyBorder="1"/>
    <xf numFmtId="172" fontId="0" fillId="0" borderId="12" xfId="4" applyNumberFormat="1" applyFont="1" applyBorder="1"/>
    <xf numFmtId="0" fontId="7" fillId="0" borderId="18" xfId="0" applyFont="1" applyBorder="1"/>
    <xf numFmtId="168" fontId="7" fillId="0" borderId="19" xfId="0" applyNumberFormat="1" applyFont="1" applyBorder="1"/>
    <xf numFmtId="168" fontId="7" fillId="0" borderId="18" xfId="0" applyNumberFormat="1" applyFont="1" applyBorder="1"/>
    <xf numFmtId="168" fontId="7" fillId="0" borderId="20" xfId="0" applyNumberFormat="1" applyFont="1" applyBorder="1"/>
    <xf numFmtId="168" fontId="0" fillId="0" borderId="0" xfId="0" applyNumberFormat="1" applyBorder="1"/>
    <xf numFmtId="172" fontId="0" fillId="0" borderId="0" xfId="4" applyNumberFormat="1" applyFont="1" applyBorder="1"/>
    <xf numFmtId="172" fontId="0" fillId="0" borderId="12" xfId="0" applyNumberFormat="1" applyBorder="1"/>
    <xf numFmtId="0" fontId="0" fillId="0" borderId="15" xfId="0" applyBorder="1"/>
    <xf numFmtId="168" fontId="0" fillId="0" borderId="20" xfId="0" applyNumberFormat="1" applyBorder="1"/>
    <xf numFmtId="0" fontId="7" fillId="0" borderId="11" xfId="0" applyFont="1" applyBorder="1"/>
    <xf numFmtId="0" fontId="0" fillId="0" borderId="17" xfId="0" applyBorder="1"/>
    <xf numFmtId="0" fontId="0" fillId="0" borderId="16" xfId="0" applyBorder="1"/>
    <xf numFmtId="168" fontId="7" fillId="0" borderId="0" xfId="0" applyNumberFormat="1" applyFont="1" applyBorder="1"/>
    <xf numFmtId="168" fontId="7" fillId="0" borderId="11" xfId="0" applyNumberFormat="1" applyFont="1" applyBorder="1"/>
    <xf numFmtId="168" fontId="7" fillId="0" borderId="12" xfId="0" applyNumberFormat="1" applyFont="1" applyBorder="1"/>
    <xf numFmtId="172" fontId="7" fillId="0" borderId="17" xfId="4" applyNumberFormat="1" applyFont="1" applyBorder="1"/>
    <xf numFmtId="172" fontId="7" fillId="0" borderId="15" xfId="4" applyNumberFormat="1" applyFont="1" applyBorder="1"/>
    <xf numFmtId="172" fontId="7" fillId="0" borderId="16" xfId="4" applyNumberFormat="1" applyFont="1" applyBorder="1"/>
    <xf numFmtId="172" fontId="7" fillId="0" borderId="16" xfId="0" applyNumberFormat="1" applyFont="1" applyBorder="1"/>
    <xf numFmtId="0" fontId="7" fillId="0" borderId="7" xfId="0" applyFont="1" applyBorder="1"/>
    <xf numFmtId="168" fontId="7" fillId="0" borderId="21" xfId="0" applyNumberFormat="1" applyFont="1" applyBorder="1"/>
    <xf numFmtId="168" fontId="7" fillId="0" borderId="7" xfId="0" applyNumberFormat="1" applyFont="1" applyBorder="1"/>
    <xf numFmtId="168" fontId="7" fillId="0" borderId="8" xfId="0" applyNumberFormat="1" applyFont="1" applyBorder="1"/>
    <xf numFmtId="172" fontId="7" fillId="0" borderId="19" xfId="4" applyNumberFormat="1" applyFont="1" applyBorder="1"/>
    <xf numFmtId="172" fontId="7" fillId="0" borderId="18" xfId="4" applyNumberFormat="1" applyFont="1" applyBorder="1"/>
    <xf numFmtId="172" fontId="7" fillId="0" borderId="20" xfId="4" applyNumberFormat="1" applyFont="1" applyBorder="1"/>
    <xf numFmtId="172" fontId="7" fillId="0" borderId="20" xfId="0" applyNumberFormat="1" applyFont="1" applyBorder="1"/>
    <xf numFmtId="170" fontId="0" fillId="0" borderId="7" xfId="0" applyNumberFormat="1" applyFill="1" applyBorder="1"/>
    <xf numFmtId="170" fontId="0" fillId="0" borderId="8" xfId="0" applyNumberFormat="1" applyFill="1" applyBorder="1"/>
    <xf numFmtId="170" fontId="0" fillId="0" borderId="11" xfId="0" applyNumberFormat="1" applyFill="1" applyBorder="1"/>
    <xf numFmtId="170" fontId="0" fillId="0" borderId="12" xfId="0" applyNumberFormat="1" applyFill="1" applyBorder="1"/>
    <xf numFmtId="44" fontId="0" fillId="0" borderId="11" xfId="2" applyFont="1" applyFill="1" applyBorder="1"/>
    <xf numFmtId="44" fontId="0" fillId="0" borderId="12" xfId="2" applyFont="1" applyFill="1" applyBorder="1"/>
    <xf numFmtId="44" fontId="0" fillId="3" borderId="11" xfId="2" applyFont="1" applyFill="1" applyBorder="1"/>
    <xf numFmtId="44" fontId="0" fillId="3" borderId="12" xfId="2" applyFont="1" applyFill="1" applyBorder="1"/>
    <xf numFmtId="44" fontId="0" fillId="2" borderId="11" xfId="2" applyFont="1" applyFill="1" applyBorder="1"/>
    <xf numFmtId="44" fontId="0" fillId="2" borderId="12" xfId="2" applyFont="1" applyFill="1" applyBorder="1"/>
    <xf numFmtId="10" fontId="0" fillId="0" borderId="15" xfId="4" applyNumberFormat="1" applyFont="1" applyFill="1" applyBorder="1"/>
    <xf numFmtId="10" fontId="0" fillId="0" borderId="16" xfId="4" applyNumberFormat="1" applyFont="1" applyFill="1" applyBorder="1"/>
    <xf numFmtId="0" fontId="7" fillId="0" borderId="21" xfId="0" applyFont="1" applyBorder="1"/>
    <xf numFmtId="0" fontId="7" fillId="0" borderId="8" xfId="0" applyFont="1" applyBorder="1"/>
    <xf numFmtId="0" fontId="0" fillId="0" borderId="8" xfId="0" applyBorder="1"/>
    <xf numFmtId="10" fontId="0" fillId="0" borderId="0" xfId="2" applyNumberFormat="1" applyFont="1" applyFill="1"/>
  </cellXfs>
  <cellStyles count="8">
    <cellStyle name="Comma" xfId="1" builtinId="3"/>
    <cellStyle name="Comma 2" xfId="6"/>
    <cellStyle name="Comma 4" xfId="5"/>
    <cellStyle name="Currency" xfId="2" builtinId="4"/>
    <cellStyle name="Currency 2" xfId="7"/>
    <cellStyle name="Normal" xfId="0" builtinId="0"/>
    <cellStyle name="Normal 2" xfId="3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arillo-Tower-AT\RegAdmin\TEXAS%20-%20PUCT\Electric\Dockets\2008\35763%20-%20Texas%20Rate%20Case%202008\CCOS%20Data\COS%20Data%20Rebut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Amarillo-Tower-AT\RegAdmin\TEXAS%20-%20PUCT\Electric\Dockets\2008\35763%20-%20Texas%20Rate%20Case%202008\CCOS%20Data\COS%20Data%20Rebutt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REVREQ\EXCEL\Surv2003\09%202003\S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December%2031,%202003%20A%20Statement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SP-SS\REVREQ\EXCEL\Surv2003\09%202003\Se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cember%2031,%202003%20A%20Statemen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urv2003\09%202003\Se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cember%2031,%202003%20A%20Statement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_bdc1\SHARED\RATES\FERC\SPS%20200012%20COS\Tx%20COSS-1\File%20Not%20Link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bcs01\Local%20Settings\Temporary%20Internet%20Files\OLK1632\FINANC\AFUDC\AFUDC%202002\AFUDC2002%20Forecast%20All%20Cos%20Act.%20thru%20Ma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SP-SS\REVREQ\EXCEL\FERC\SPS\200012%20COS\200012%20RateBas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rj04\Local%20Settings\Temp\wz354e\SPS%201.1.0620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SP-SS\REVREQ\EXCEL\FERC\SPS\200012%20COS\200012%20Expens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VREQ\EXCEL\FERC\Cos1998\9812RB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RATES\PSCo%202002%20Rate%20Case\Settlement\PSC0112-S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04784\AppData\Local\Microsoft\Windows\Temporary%20Internet%20Files\Content.Outlook\TW65RL7Z\TX%20Radial%20Lines_All%20Radial%20Lines%20063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SPS%20BUDGETS\08-12Budget\Deliverables\SPS%202008%20Prelim%20Budget%20ES%20data%20_tabl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PCPSS01\Home\Q1.1%20Revenue%20Summar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Budgets\10-14Budget\_October%20Update\Presentations\SPS_Budget%20Results_v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PS\SPS%20BUDGETS\10-14Budget\Presentation\SPS_Budget%20Results_v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PS%20Rate%20Case%20-%20TX%202010\Schedules\Draft%20Schedules\DRAFT%20A-5%20Unadjusted%20O&amp;M%20Revis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0-ALL%20PROJECTS\140105\42004\Discovery\Response\TIEC\1st%20Set\Exhibit%20SPS-TIEC%201-15%20(FD)\RML-RD-1-12%20and%20Linked%20Files\TX%20Radial%20Lines_All%20Radial%20Lines%2006301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arillo-Tower-AT\RegAdmin\TEXAS%20-%20PUCT\Electric\Dockets\2014\2014%20Texas%20Rate%20Case\Errata\02%20-%20Errata%204.22.14\03%20-%20Natives\Metadated%20Natives\05%20-%20Luth\Errata%2001%20-%20RML-RD-1%20thru%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Amarillo-Tower-AT\RegAdmin\TEXAS%20-%20PUCT\Electric\Dockets\2014\2014%20Texas%20Rate%20Case\Testimony%20-%20SPS%20Direct\03%20-%20Rate%20Design\01%20-%20Luth\Attachments\03%20-%20RML-RD-1%20through%20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SP-SS\REVREQ\EXCEL\FERC\Cos%202002\0212%20A%20Statement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SP-SS\REVREQ\EXCEL\SPS%20Rate%20Case%20-%20NM%202008\Test%20Year\TLW-2.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K-XCEL%20COSS%20092601Fc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S Data Rebuttal"/>
      <sheetName val="#REF"/>
    </sheetNames>
    <sheetDataSet>
      <sheetData sheetId="0" refreshError="1">
        <row r="1">
          <cell r="A1">
            <v>3726</v>
          </cell>
          <cell r="B1" t="str">
            <v>PF301TX</v>
          </cell>
        </row>
        <row r="2">
          <cell r="A2">
            <v>0</v>
          </cell>
          <cell r="B2" t="str">
            <v>PF302TX</v>
          </cell>
        </row>
        <row r="3">
          <cell r="A3">
            <v>18888665</v>
          </cell>
          <cell r="B3" t="str">
            <v>PF303TX</v>
          </cell>
        </row>
        <row r="4">
          <cell r="A4">
            <v>11868525</v>
          </cell>
          <cell r="B4" t="str">
            <v>PF303CRSTX</v>
          </cell>
        </row>
        <row r="5">
          <cell r="A5">
            <v>5294924</v>
          </cell>
          <cell r="B5" t="str">
            <v>PF310TX</v>
          </cell>
        </row>
        <row r="6">
          <cell r="A6">
            <v>102359629</v>
          </cell>
          <cell r="B6" t="str">
            <v>PF311TX</v>
          </cell>
        </row>
        <row r="7">
          <cell r="A7">
            <v>427027594</v>
          </cell>
          <cell r="B7" t="str">
            <v>PF312TX</v>
          </cell>
        </row>
        <row r="8">
          <cell r="A8">
            <v>217679472</v>
          </cell>
          <cell r="B8" t="str">
            <v>PF314TX</v>
          </cell>
        </row>
        <row r="9">
          <cell r="A9">
            <v>31967709</v>
          </cell>
          <cell r="B9" t="str">
            <v>PF315TX</v>
          </cell>
        </row>
        <row r="10">
          <cell r="A10">
            <v>15550494</v>
          </cell>
          <cell r="B10" t="str">
            <v>PF316TX</v>
          </cell>
        </row>
        <row r="11">
          <cell r="A11">
            <v>6225</v>
          </cell>
          <cell r="B11" t="str">
            <v>PF340TX</v>
          </cell>
        </row>
        <row r="12">
          <cell r="A12">
            <v>1702326</v>
          </cell>
          <cell r="B12" t="str">
            <v>PF341TX</v>
          </cell>
        </row>
        <row r="13">
          <cell r="A13">
            <v>2023784</v>
          </cell>
          <cell r="B13" t="str">
            <v>PF342TX</v>
          </cell>
        </row>
        <row r="14">
          <cell r="A14">
            <v>31098176</v>
          </cell>
          <cell r="B14" t="str">
            <v>PF343TX</v>
          </cell>
        </row>
        <row r="15">
          <cell r="A15">
            <v>11600891</v>
          </cell>
          <cell r="B15" t="str">
            <v>PF344TX</v>
          </cell>
        </row>
        <row r="16">
          <cell r="A16">
            <v>4051321</v>
          </cell>
          <cell r="B16" t="str">
            <v>PF345TX</v>
          </cell>
        </row>
        <row r="17">
          <cell r="A17">
            <v>499233</v>
          </cell>
          <cell r="B17" t="str">
            <v>PF346TX</v>
          </cell>
        </row>
        <row r="18">
          <cell r="A18">
            <v>1510807</v>
          </cell>
          <cell r="B18" t="str">
            <v>PF350.1TX</v>
          </cell>
        </row>
        <row r="19">
          <cell r="A19">
            <v>1861424</v>
          </cell>
          <cell r="B19" t="str">
            <v>PF350.2RTX</v>
          </cell>
        </row>
        <row r="20">
          <cell r="A20">
            <v>16352354</v>
          </cell>
          <cell r="B20" t="str">
            <v>PF350.2OTX</v>
          </cell>
        </row>
        <row r="21">
          <cell r="A21">
            <v>15485631</v>
          </cell>
          <cell r="B21" t="str">
            <v>PF352TX</v>
          </cell>
        </row>
        <row r="22">
          <cell r="A22">
            <v>115592240</v>
          </cell>
          <cell r="B22" t="str">
            <v>PF353TX</v>
          </cell>
        </row>
        <row r="23">
          <cell r="A23">
            <v>12872129</v>
          </cell>
          <cell r="B23" t="str">
            <v>PF353ITX</v>
          </cell>
        </row>
        <row r="24">
          <cell r="A24">
            <v>419387</v>
          </cell>
          <cell r="B24" t="str">
            <v>PF354RTX</v>
          </cell>
        </row>
        <row r="25">
          <cell r="A25">
            <v>3684254</v>
          </cell>
          <cell r="B25" t="str">
            <v>PF354OTX</v>
          </cell>
        </row>
        <row r="26">
          <cell r="A26">
            <v>12067719</v>
          </cell>
          <cell r="B26" t="str">
            <v>PF355RTX</v>
          </cell>
        </row>
        <row r="27">
          <cell r="A27">
            <v>112909514</v>
          </cell>
          <cell r="B27" t="str">
            <v>PF355OTX</v>
          </cell>
        </row>
        <row r="28">
          <cell r="A28">
            <v>8175328</v>
          </cell>
          <cell r="B28" t="str">
            <v>PF356RTX</v>
          </cell>
        </row>
        <row r="29">
          <cell r="A29">
            <v>74468897</v>
          </cell>
          <cell r="B29" t="str">
            <v>PF356OTX</v>
          </cell>
        </row>
        <row r="30">
          <cell r="A30">
            <v>123725</v>
          </cell>
          <cell r="B30" t="str">
            <v>PF357TX</v>
          </cell>
        </row>
        <row r="31">
          <cell r="A31">
            <v>165560</v>
          </cell>
          <cell r="B31" t="str">
            <v>PF358TX</v>
          </cell>
        </row>
        <row r="32">
          <cell r="A32">
            <v>2435312</v>
          </cell>
          <cell r="B32" t="str">
            <v>PF360TX</v>
          </cell>
        </row>
        <row r="33">
          <cell r="A33">
            <v>6090203</v>
          </cell>
          <cell r="B33" t="str">
            <v>PF361TX</v>
          </cell>
        </row>
        <row r="34">
          <cell r="A34">
            <v>86054327</v>
          </cell>
          <cell r="B34" t="str">
            <v>PF362TX</v>
          </cell>
        </row>
        <row r="35">
          <cell r="A35">
            <v>123432599.03902586</v>
          </cell>
          <cell r="B35" t="str">
            <v>PF364TX</v>
          </cell>
        </row>
        <row r="36">
          <cell r="A36">
            <v>103523240</v>
          </cell>
          <cell r="B36" t="str">
            <v>PF365PTX</v>
          </cell>
        </row>
        <row r="37">
          <cell r="A37">
            <v>14862540</v>
          </cell>
          <cell r="B37" t="str">
            <v>PF365STX</v>
          </cell>
        </row>
        <row r="38">
          <cell r="A38">
            <v>30398364.737298042</v>
          </cell>
          <cell r="B38" t="str">
            <v>PF366TX</v>
          </cell>
        </row>
        <row r="39">
          <cell r="A39">
            <v>34618494</v>
          </cell>
          <cell r="B39" t="str">
            <v>PF367PTX</v>
          </cell>
        </row>
        <row r="40">
          <cell r="A40">
            <v>4504645</v>
          </cell>
          <cell r="B40" t="str">
            <v>PF367STX</v>
          </cell>
        </row>
        <row r="41">
          <cell r="A41">
            <v>114351493.59</v>
          </cell>
          <cell r="B41" t="str">
            <v>PF368TX</v>
          </cell>
        </row>
        <row r="42">
          <cell r="A42">
            <v>45959073.970000014</v>
          </cell>
          <cell r="B42" t="str">
            <v>PF369TX</v>
          </cell>
        </row>
        <row r="43">
          <cell r="A43">
            <v>46825019.859999985</v>
          </cell>
          <cell r="B43" t="str">
            <v>PF370TX</v>
          </cell>
        </row>
        <row r="44">
          <cell r="A44">
            <v>7674855.5399999982</v>
          </cell>
          <cell r="B44" t="str">
            <v>PF371TX</v>
          </cell>
        </row>
        <row r="45">
          <cell r="A45">
            <v>11229052.27</v>
          </cell>
          <cell r="B45" t="str">
            <v>PF373TX</v>
          </cell>
        </row>
        <row r="46">
          <cell r="A46">
            <v>703779</v>
          </cell>
          <cell r="B46" t="str">
            <v>PF389TX</v>
          </cell>
        </row>
        <row r="47">
          <cell r="A47">
            <v>30685029</v>
          </cell>
          <cell r="B47" t="str">
            <v>PF390TX</v>
          </cell>
        </row>
        <row r="48">
          <cell r="A48">
            <v>20713274</v>
          </cell>
          <cell r="B48" t="str">
            <v>PF391TX</v>
          </cell>
        </row>
        <row r="49">
          <cell r="A49">
            <v>15246799</v>
          </cell>
          <cell r="B49" t="str">
            <v>PF392TX</v>
          </cell>
        </row>
        <row r="50">
          <cell r="A50">
            <v>266506</v>
          </cell>
          <cell r="B50" t="str">
            <v>PF393TX</v>
          </cell>
        </row>
        <row r="51">
          <cell r="A51">
            <v>5456170</v>
          </cell>
          <cell r="B51" t="str">
            <v>PF394TX</v>
          </cell>
        </row>
        <row r="52">
          <cell r="A52">
            <v>5777520</v>
          </cell>
          <cell r="B52" t="str">
            <v>PF395TX</v>
          </cell>
        </row>
        <row r="53">
          <cell r="A53">
            <v>1699774</v>
          </cell>
          <cell r="B53" t="str">
            <v>PF396TX</v>
          </cell>
        </row>
        <row r="54">
          <cell r="A54">
            <v>39884317</v>
          </cell>
          <cell r="B54" t="str">
            <v>PF397TX</v>
          </cell>
        </row>
        <row r="55">
          <cell r="A55" t="e">
            <v>#REF!</v>
          </cell>
          <cell r="B55" t="str">
            <v>PF397TRTX</v>
          </cell>
        </row>
        <row r="56">
          <cell r="A56" t="e">
            <v>#REF!</v>
          </cell>
          <cell r="B56" t="str">
            <v>PF397DRTX</v>
          </cell>
        </row>
        <row r="57">
          <cell r="A57">
            <v>1416103</v>
          </cell>
          <cell r="B57" t="str">
            <v>PF398TX</v>
          </cell>
        </row>
        <row r="58">
          <cell r="A58">
            <v>439507102</v>
          </cell>
          <cell r="B58" t="str">
            <v>PFSPDARTX</v>
          </cell>
        </row>
        <row r="59">
          <cell r="A59">
            <v>23908725</v>
          </cell>
          <cell r="B59" t="str">
            <v>PFOPDARTX</v>
          </cell>
        </row>
        <row r="60">
          <cell r="A60">
            <v>126967221</v>
          </cell>
          <cell r="B60" t="str">
            <v>PFTRDARTX</v>
          </cell>
        </row>
        <row r="61">
          <cell r="A61">
            <v>220635343</v>
          </cell>
          <cell r="B61" t="str">
            <v>PFDRDARTX</v>
          </cell>
        </row>
        <row r="62">
          <cell r="A62">
            <v>58897960</v>
          </cell>
          <cell r="B62" t="str">
            <v>PFGNDARTX</v>
          </cell>
        </row>
        <row r="63">
          <cell r="A63">
            <v>11043807</v>
          </cell>
          <cell r="B63" t="str">
            <v>PFGNDARCRSTX</v>
          </cell>
        </row>
        <row r="64">
          <cell r="A64">
            <v>0</v>
          </cell>
          <cell r="B64" t="str">
            <v>PFPHFUSPTX</v>
          </cell>
        </row>
        <row r="65">
          <cell r="A65">
            <v>0</v>
          </cell>
          <cell r="B65" t="str">
            <v>PFPHFUOPTX</v>
          </cell>
        </row>
        <row r="66">
          <cell r="A66">
            <v>9036</v>
          </cell>
          <cell r="B66" t="str">
            <v>PFPHFUTRTX</v>
          </cell>
        </row>
        <row r="67">
          <cell r="A67">
            <v>0</v>
          </cell>
          <cell r="B67" t="str">
            <v>PFPHFUDRTX</v>
          </cell>
        </row>
        <row r="68">
          <cell r="A68">
            <v>4925</v>
          </cell>
          <cell r="B68" t="str">
            <v>PFPHFUGNTX</v>
          </cell>
        </row>
        <row r="69">
          <cell r="A69">
            <v>0</v>
          </cell>
          <cell r="B69" t="str">
            <v>PFCWIPSPTX</v>
          </cell>
        </row>
        <row r="70">
          <cell r="A70">
            <v>0</v>
          </cell>
          <cell r="B70" t="str">
            <v>PFCWIPOPTX</v>
          </cell>
        </row>
        <row r="71">
          <cell r="A71">
            <v>0</v>
          </cell>
          <cell r="B71" t="str">
            <v>PFCWIPTRTX</v>
          </cell>
        </row>
        <row r="72">
          <cell r="A72">
            <v>0</v>
          </cell>
          <cell r="B72" t="str">
            <v>PFCWIPDRTX</v>
          </cell>
        </row>
        <row r="73">
          <cell r="A73">
            <v>0</v>
          </cell>
          <cell r="B73" t="str">
            <v>PFCWIPGNTX</v>
          </cell>
        </row>
        <row r="74">
          <cell r="A74">
            <v>10997829</v>
          </cell>
          <cell r="B74" t="str">
            <v>PFFUELINVTX</v>
          </cell>
        </row>
        <row r="75">
          <cell r="A75">
            <v>4994289</v>
          </cell>
          <cell r="B75" t="str">
            <v>PFMASPRODTX</v>
          </cell>
        </row>
        <row r="76">
          <cell r="A76">
            <v>1330234</v>
          </cell>
          <cell r="B76" t="str">
            <v>PFMASTRANTX</v>
          </cell>
        </row>
        <row r="77">
          <cell r="A77">
            <v>923492</v>
          </cell>
          <cell r="B77" t="str">
            <v>PFMASDISTTX</v>
          </cell>
        </row>
        <row r="78">
          <cell r="A78">
            <v>-379806</v>
          </cell>
          <cell r="B78" t="str">
            <v>PFMASOTHTX</v>
          </cell>
        </row>
        <row r="79">
          <cell r="A79">
            <v>1424802</v>
          </cell>
          <cell r="B79" t="str">
            <v>PFPPINSTX</v>
          </cell>
        </row>
        <row r="80">
          <cell r="A80">
            <v>93759154</v>
          </cell>
          <cell r="B80" t="str">
            <v>PFPPPENTX</v>
          </cell>
        </row>
        <row r="81">
          <cell r="A81">
            <v>0</v>
          </cell>
          <cell r="B81" t="str">
            <v>PFPPPOSTTX</v>
          </cell>
        </row>
        <row r="82">
          <cell r="A82">
            <v>63083</v>
          </cell>
          <cell r="B82" t="str">
            <v>PFPPTRANTX</v>
          </cell>
        </row>
        <row r="83">
          <cell r="A83">
            <v>147681</v>
          </cell>
          <cell r="B83" t="str">
            <v>PFPPFUELTX</v>
          </cell>
        </row>
        <row r="84">
          <cell r="A84">
            <v>0</v>
          </cell>
          <cell r="B84" t="str">
            <v>PFPPINTTX</v>
          </cell>
        </row>
        <row r="85">
          <cell r="A85">
            <v>7027</v>
          </cell>
          <cell r="B85" t="str">
            <v>PFPPOTHTX</v>
          </cell>
        </row>
        <row r="86">
          <cell r="A86">
            <v>997789</v>
          </cell>
          <cell r="B86" t="str">
            <v>PFPPVEBATX</v>
          </cell>
        </row>
        <row r="87">
          <cell r="A87">
            <v>499248</v>
          </cell>
          <cell r="B87" t="str">
            <v>PFPPTAXTX</v>
          </cell>
        </row>
        <row r="88">
          <cell r="A88" t="e">
            <v>#NAME?</v>
          </cell>
          <cell r="B88" t="str">
            <v>PFDEFFEREDTX</v>
          </cell>
        </row>
        <row r="89">
          <cell r="A89">
            <v>0</v>
          </cell>
          <cell r="B89" t="str">
            <v>PFREGASSETDSMTX</v>
          </cell>
        </row>
        <row r="90">
          <cell r="A90">
            <v>573029</v>
          </cell>
          <cell r="B90" t="str">
            <v>PFREGASSETTX</v>
          </cell>
        </row>
        <row r="91">
          <cell r="A91">
            <v>0</v>
          </cell>
          <cell r="B91" t="str">
            <v>PFADITBADDEBTTX</v>
          </cell>
        </row>
        <row r="92">
          <cell r="A92">
            <v>18311</v>
          </cell>
          <cell r="B92" t="str">
            <v>PFADITEMPIPTX</v>
          </cell>
        </row>
        <row r="93">
          <cell r="A93">
            <v>193409</v>
          </cell>
          <cell r="B93" t="str">
            <v>PFADITEXECIPTX</v>
          </cell>
        </row>
        <row r="94">
          <cell r="A94">
            <v>-36646</v>
          </cell>
          <cell r="B94" t="str">
            <v>PFADITFUELTAXCRTX</v>
          </cell>
        </row>
        <row r="95">
          <cell r="A95">
            <v>0</v>
          </cell>
          <cell r="B95" t="str">
            <v>PFADITINTEXPDFRTX</v>
          </cell>
        </row>
        <row r="96">
          <cell r="A96">
            <v>140545</v>
          </cell>
          <cell r="B96" t="str">
            <v>PFADITINVRESTX</v>
          </cell>
        </row>
        <row r="97">
          <cell r="A97">
            <v>24337</v>
          </cell>
          <cell r="B97" t="str">
            <v>PFADITSEVACCRTX</v>
          </cell>
        </row>
        <row r="98">
          <cell r="A98">
            <v>0</v>
          </cell>
          <cell r="B98" t="str">
            <v>PFADITVACACCRTX</v>
          </cell>
        </row>
        <row r="99">
          <cell r="A99">
            <v>0</v>
          </cell>
          <cell r="B99" t="str">
            <v>PFADITAMRTSTRTUPTX</v>
          </cell>
        </row>
        <row r="100">
          <cell r="A100">
            <v>10270</v>
          </cell>
          <cell r="B100" t="str">
            <v>PFADITBRDDIRTX</v>
          </cell>
        </row>
        <row r="101">
          <cell r="A101">
            <v>0</v>
          </cell>
          <cell r="B101" t="str">
            <v>PFADITDFRDCMPTX</v>
          </cell>
        </row>
        <row r="102">
          <cell r="A102">
            <v>0</v>
          </cell>
          <cell r="B102" t="str">
            <v>PFADITDSMTX</v>
          </cell>
        </row>
        <row r="103">
          <cell r="A103">
            <v>-33635103</v>
          </cell>
          <cell r="B103" t="str">
            <v>PFADITPENSIONTX</v>
          </cell>
        </row>
        <row r="104">
          <cell r="A104">
            <v>4287982</v>
          </cell>
          <cell r="B104" t="str">
            <v>PFADITFAS106TX</v>
          </cell>
        </row>
        <row r="105">
          <cell r="A105">
            <v>1849341</v>
          </cell>
          <cell r="B105" t="str">
            <v>PFADITFAS112TX</v>
          </cell>
        </row>
        <row r="106">
          <cell r="A106">
            <v>400112</v>
          </cell>
          <cell r="B106" t="str">
            <v>PFADITRETX</v>
          </cell>
        </row>
        <row r="107">
          <cell r="A107">
            <v>19552578</v>
          </cell>
          <cell r="B107" t="str">
            <v>PFADITPLANT190TX</v>
          </cell>
        </row>
        <row r="108">
          <cell r="A108">
            <v>0</v>
          </cell>
          <cell r="B108" t="str">
            <v>PFADITSERPTX</v>
          </cell>
        </row>
        <row r="109">
          <cell r="A109">
            <v>-241744342</v>
          </cell>
          <cell r="B109" t="str">
            <v>PFADITPLANT282TX</v>
          </cell>
        </row>
        <row r="110">
          <cell r="A110">
            <v>910000</v>
          </cell>
          <cell r="B110" t="str">
            <v>PFADITFRANTAXTX</v>
          </cell>
        </row>
        <row r="111">
          <cell r="A111">
            <v>-2497842</v>
          </cell>
          <cell r="B111" t="str">
            <v>PFADITREACQDEBTTX</v>
          </cell>
        </row>
        <row r="112">
          <cell r="A112">
            <v>-1664787</v>
          </cell>
          <cell r="B112" t="str">
            <v>PFADITRESTRUCTTX</v>
          </cell>
        </row>
        <row r="113">
          <cell r="A113">
            <v>-3602076</v>
          </cell>
          <cell r="B113" t="str">
            <v>PFADITPLANT283TX</v>
          </cell>
        </row>
        <row r="114">
          <cell r="A114">
            <v>-7492516</v>
          </cell>
          <cell r="B114" t="str">
            <v>PFCUSTDEPTX</v>
          </cell>
        </row>
        <row r="115">
          <cell r="A115">
            <v>-8798843</v>
          </cell>
          <cell r="B115" t="str">
            <v>PFFAS106TX</v>
          </cell>
        </row>
        <row r="116">
          <cell r="A116">
            <v>-5447056</v>
          </cell>
          <cell r="B116" t="str">
            <v>PFFAS112TX</v>
          </cell>
        </row>
        <row r="117">
          <cell r="A117">
            <v>-672973.99125306192</v>
          </cell>
          <cell r="B117" t="str">
            <v>PFCIACTX</v>
          </cell>
        </row>
        <row r="119">
          <cell r="A119" t="e">
            <v>#REF!</v>
          </cell>
          <cell r="B119" t="str">
            <v>PFREVRESTX</v>
          </cell>
        </row>
        <row r="120">
          <cell r="A120" t="e">
            <v>#REF!</v>
          </cell>
          <cell r="B120" t="str">
            <v>PFREVCITX</v>
          </cell>
        </row>
        <row r="121">
          <cell r="A121" t="e">
            <v>#REF!</v>
          </cell>
          <cell r="B121" t="str">
            <v>PFREVSHLTX</v>
          </cell>
        </row>
        <row r="122">
          <cell r="A122" t="e">
            <v>#REF!</v>
          </cell>
          <cell r="B122" t="str">
            <v>PFREVSPATX</v>
          </cell>
        </row>
        <row r="123">
          <cell r="A123">
            <v>635145</v>
          </cell>
          <cell r="B123" t="str">
            <v>PFORVLATEPAYTX</v>
          </cell>
        </row>
        <row r="124">
          <cell r="A124">
            <v>792489</v>
          </cell>
          <cell r="B124" t="str">
            <v>PFORVCUSTCNCTTX</v>
          </cell>
        </row>
        <row r="125">
          <cell r="A125">
            <v>82258</v>
          </cell>
          <cell r="B125" t="str">
            <v>PFORVRETCHKTX</v>
          </cell>
        </row>
        <row r="126">
          <cell r="A126">
            <v>545238</v>
          </cell>
          <cell r="B126" t="str">
            <v>PFORVOTH451TX</v>
          </cell>
        </row>
        <row r="127">
          <cell r="A127">
            <v>3027146</v>
          </cell>
          <cell r="B127" t="str">
            <v>PFORVRENTTX</v>
          </cell>
        </row>
        <row r="128">
          <cell r="A128">
            <v>169941</v>
          </cell>
          <cell r="B128" t="str">
            <v>PFORVMUTUALTX</v>
          </cell>
        </row>
        <row r="129">
          <cell r="A129">
            <v>0</v>
          </cell>
          <cell r="B129" t="str">
            <v>PFORVRTOTX</v>
          </cell>
        </row>
        <row r="130">
          <cell r="A130">
            <v>4701820</v>
          </cell>
          <cell r="B130" t="str">
            <v>PFORVNETWORKTX</v>
          </cell>
        </row>
        <row r="131">
          <cell r="A131">
            <v>179740</v>
          </cell>
          <cell r="B131" t="str">
            <v>PFORVSCHED1TX</v>
          </cell>
        </row>
        <row r="132">
          <cell r="A132">
            <v>550206</v>
          </cell>
          <cell r="B132" t="str">
            <v>PFORVSCHED2TX</v>
          </cell>
        </row>
        <row r="133">
          <cell r="A133">
            <v>0</v>
          </cell>
          <cell r="B133" t="str">
            <v>PFORVSCHED3TX</v>
          </cell>
        </row>
        <row r="134">
          <cell r="A134">
            <v>0</v>
          </cell>
          <cell r="B134" t="str">
            <v>PFORVSCHED5TX</v>
          </cell>
        </row>
        <row r="135">
          <cell r="A135">
            <v>0</v>
          </cell>
          <cell r="B135" t="str">
            <v>PFORVSCHED6TX</v>
          </cell>
        </row>
        <row r="136">
          <cell r="A136">
            <v>0</v>
          </cell>
          <cell r="B136" t="str">
            <v>PFORVSTEPUPTX</v>
          </cell>
        </row>
        <row r="137">
          <cell r="A137">
            <v>414901</v>
          </cell>
          <cell r="B137" t="str">
            <v>PFORVOTH456TX</v>
          </cell>
        </row>
        <row r="138">
          <cell r="A138">
            <v>4560700</v>
          </cell>
          <cell r="B138" t="str">
            <v>PFORVINTRPTBLTX</v>
          </cell>
        </row>
        <row r="139">
          <cell r="A139">
            <v>0</v>
          </cell>
          <cell r="B139" t="str">
            <v>PFORVOFFSYSTX</v>
          </cell>
        </row>
        <row r="140">
          <cell r="A140">
            <v>0</v>
          </cell>
          <cell r="B140" t="str">
            <v>PFORVSERVQUALTX</v>
          </cell>
        </row>
        <row r="141">
          <cell r="A141">
            <v>0</v>
          </cell>
          <cell r="B141" t="str">
            <v>PFORVUNBTRANTX</v>
          </cell>
        </row>
        <row r="142">
          <cell r="A142">
            <v>0</v>
          </cell>
          <cell r="B142" t="str">
            <v>PFORVISOCTX</v>
          </cell>
        </row>
        <row r="143">
          <cell r="A143">
            <v>3128105</v>
          </cell>
          <cell r="B143" t="str">
            <v>PFFUELINBASETX</v>
          </cell>
        </row>
        <row r="144">
          <cell r="A144">
            <v>0</v>
          </cell>
          <cell r="B144" t="str">
            <v>PF50100TX</v>
          </cell>
        </row>
        <row r="145">
          <cell r="A145">
            <v>0</v>
          </cell>
          <cell r="B145" t="str">
            <v>PF50110TX</v>
          </cell>
        </row>
        <row r="146">
          <cell r="A146">
            <v>0</v>
          </cell>
          <cell r="B146" t="str">
            <v>PF50120TX</v>
          </cell>
        </row>
        <row r="147">
          <cell r="A147">
            <v>0</v>
          </cell>
          <cell r="B147" t="str">
            <v>PF50130TX</v>
          </cell>
        </row>
        <row r="148">
          <cell r="A148">
            <v>0</v>
          </cell>
          <cell r="B148" t="str">
            <v>PF50300TX</v>
          </cell>
        </row>
        <row r="149">
          <cell r="A149">
            <v>0</v>
          </cell>
          <cell r="B149" t="str">
            <v>PF54700TX</v>
          </cell>
        </row>
        <row r="150">
          <cell r="A150">
            <v>0</v>
          </cell>
          <cell r="B150" t="str">
            <v>PF54710TX</v>
          </cell>
        </row>
        <row r="151">
          <cell r="A151">
            <v>0</v>
          </cell>
          <cell r="B151" t="str">
            <v>PF54720TX</v>
          </cell>
        </row>
        <row r="152">
          <cell r="A152">
            <v>0</v>
          </cell>
          <cell r="B152" t="str">
            <v>PF55720TX</v>
          </cell>
        </row>
        <row r="153">
          <cell r="A153">
            <v>0</v>
          </cell>
          <cell r="B153" t="str">
            <v>PF55500TX</v>
          </cell>
        </row>
        <row r="154">
          <cell r="A154">
            <v>0</v>
          </cell>
          <cell r="B154" t="str">
            <v>PF55502TX</v>
          </cell>
        </row>
        <row r="155">
          <cell r="A155">
            <v>7122974</v>
          </cell>
          <cell r="B155" t="str">
            <v>PF55502VARTX</v>
          </cell>
        </row>
        <row r="156">
          <cell r="A156">
            <v>0</v>
          </cell>
          <cell r="B156" t="str">
            <v>PF55503TX</v>
          </cell>
        </row>
        <row r="157">
          <cell r="A157">
            <v>0</v>
          </cell>
          <cell r="B157" t="str">
            <v>PF55506TX</v>
          </cell>
        </row>
        <row r="158">
          <cell r="A158">
            <v>0</v>
          </cell>
          <cell r="B158" t="str">
            <v>PF55528TX</v>
          </cell>
        </row>
        <row r="159">
          <cell r="A159">
            <v>0</v>
          </cell>
          <cell r="B159" t="str">
            <v>PF55529TX</v>
          </cell>
        </row>
        <row r="160">
          <cell r="A160">
            <v>0</v>
          </cell>
          <cell r="B160" t="str">
            <v>PF55530TX</v>
          </cell>
        </row>
        <row r="161">
          <cell r="A161">
            <v>0</v>
          </cell>
          <cell r="B161" t="str">
            <v>PF55531TX</v>
          </cell>
        </row>
        <row r="162">
          <cell r="A162">
            <v>0</v>
          </cell>
          <cell r="B162" t="str">
            <v>PF55532TX</v>
          </cell>
        </row>
        <row r="163">
          <cell r="A163">
            <v>0</v>
          </cell>
          <cell r="B163" t="str">
            <v>PF55535TX</v>
          </cell>
        </row>
        <row r="164">
          <cell r="A164">
            <v>0</v>
          </cell>
          <cell r="B164" t="str">
            <v>PF55536TX</v>
          </cell>
        </row>
        <row r="165">
          <cell r="A165">
            <v>0</v>
          </cell>
          <cell r="B165" t="str">
            <v>PF55537TX</v>
          </cell>
        </row>
        <row r="166">
          <cell r="A166">
            <v>0</v>
          </cell>
          <cell r="B166" t="str">
            <v>PF56535TX</v>
          </cell>
        </row>
        <row r="167">
          <cell r="A167">
            <v>2235231</v>
          </cell>
          <cell r="B167" t="str">
            <v>PF56540TX</v>
          </cell>
        </row>
        <row r="168">
          <cell r="A168">
            <v>34644841</v>
          </cell>
          <cell r="B168" t="str">
            <v>PF55501TX</v>
          </cell>
        </row>
        <row r="169">
          <cell r="A169">
            <v>0</v>
          </cell>
          <cell r="B169" t="str">
            <v>PF55710TX</v>
          </cell>
        </row>
        <row r="170">
          <cell r="A170">
            <v>1082661</v>
          </cell>
          <cell r="B170" t="str">
            <v>PF0500TX</v>
          </cell>
        </row>
        <row r="171">
          <cell r="A171">
            <v>19847104</v>
          </cell>
          <cell r="B171" t="str">
            <v>PF0501TX</v>
          </cell>
        </row>
        <row r="172">
          <cell r="A172">
            <v>4261168</v>
          </cell>
          <cell r="B172" t="str">
            <v>PF0502TX</v>
          </cell>
        </row>
        <row r="173">
          <cell r="A173">
            <v>5342140</v>
          </cell>
          <cell r="B173" t="str">
            <v>PF0505TX</v>
          </cell>
        </row>
        <row r="174">
          <cell r="A174">
            <v>5851835</v>
          </cell>
          <cell r="B174" t="str">
            <v>PF0506TX</v>
          </cell>
        </row>
        <row r="175">
          <cell r="A175">
            <v>1325681</v>
          </cell>
          <cell r="B175" t="str">
            <v>PF0507TX</v>
          </cell>
        </row>
        <row r="176">
          <cell r="A176">
            <v>0</v>
          </cell>
          <cell r="B176" t="str">
            <v>PF0508TX</v>
          </cell>
        </row>
        <row r="177">
          <cell r="A177">
            <v>841782</v>
          </cell>
          <cell r="B177" t="str">
            <v>PF0510TX</v>
          </cell>
        </row>
        <row r="178">
          <cell r="A178">
            <v>1828816</v>
          </cell>
          <cell r="B178" t="str">
            <v>PF0511TX</v>
          </cell>
        </row>
        <row r="179">
          <cell r="A179">
            <v>7088186</v>
          </cell>
          <cell r="B179" t="str">
            <v>PF0512TX</v>
          </cell>
        </row>
        <row r="180">
          <cell r="A180">
            <v>4731228</v>
          </cell>
          <cell r="B180" t="str">
            <v>PF0513TX</v>
          </cell>
        </row>
        <row r="181">
          <cell r="A181">
            <v>5252244</v>
          </cell>
          <cell r="B181" t="str">
            <v>PF0514TX</v>
          </cell>
        </row>
        <row r="182">
          <cell r="A182">
            <v>0</v>
          </cell>
          <cell r="B182" t="str">
            <v>PF0515TX</v>
          </cell>
        </row>
        <row r="183">
          <cell r="A183">
            <v>25346</v>
          </cell>
          <cell r="B183" t="str">
            <v>PF0546TX</v>
          </cell>
        </row>
        <row r="184">
          <cell r="A184">
            <v>0</v>
          </cell>
          <cell r="B184" t="str">
            <v>PF0547TX</v>
          </cell>
        </row>
        <row r="185">
          <cell r="A185">
            <v>371240</v>
          </cell>
          <cell r="B185" t="str">
            <v>PF0548TX</v>
          </cell>
        </row>
        <row r="186">
          <cell r="A186">
            <v>66674</v>
          </cell>
          <cell r="B186" t="str">
            <v>PF0549TX</v>
          </cell>
        </row>
        <row r="187">
          <cell r="A187">
            <v>169198</v>
          </cell>
          <cell r="B187" t="str">
            <v>PF0550TX</v>
          </cell>
        </row>
        <row r="188">
          <cell r="A188">
            <v>34</v>
          </cell>
          <cell r="B188" t="str">
            <v>PF0551TX</v>
          </cell>
        </row>
        <row r="189">
          <cell r="A189">
            <v>443261</v>
          </cell>
          <cell r="B189" t="str">
            <v>PF0552TX</v>
          </cell>
        </row>
        <row r="190">
          <cell r="A190">
            <v>2043705</v>
          </cell>
          <cell r="B190" t="str">
            <v>PF0553TX</v>
          </cell>
        </row>
        <row r="191">
          <cell r="A191">
            <v>1276</v>
          </cell>
          <cell r="B191" t="str">
            <v>PF0554TX</v>
          </cell>
        </row>
        <row r="192">
          <cell r="A192">
            <v>89151</v>
          </cell>
          <cell r="B192" t="str">
            <v>PF0556TX</v>
          </cell>
        </row>
        <row r="193">
          <cell r="A193">
            <v>1109627</v>
          </cell>
          <cell r="B193" t="str">
            <v>PF0557TX</v>
          </cell>
        </row>
        <row r="194">
          <cell r="A194">
            <v>4004510</v>
          </cell>
          <cell r="B194" t="str">
            <v>PF0557RTX</v>
          </cell>
        </row>
        <row r="195">
          <cell r="A195">
            <v>1205382</v>
          </cell>
          <cell r="B195" t="str">
            <v>PF0560TX</v>
          </cell>
        </row>
        <row r="196">
          <cell r="A196">
            <v>-5</v>
          </cell>
          <cell r="B196" t="str">
            <v>PF0561TX</v>
          </cell>
        </row>
        <row r="197">
          <cell r="A197">
            <v>261261</v>
          </cell>
          <cell r="B197" t="str">
            <v>PF05611TX</v>
          </cell>
        </row>
        <row r="198">
          <cell r="A198">
            <v>1619482</v>
          </cell>
          <cell r="B198" t="str">
            <v>PF05612TX</v>
          </cell>
        </row>
        <row r="199">
          <cell r="A199">
            <v>299</v>
          </cell>
          <cell r="B199" t="str">
            <v>PF05613TX</v>
          </cell>
        </row>
        <row r="200">
          <cell r="A200">
            <v>2260760</v>
          </cell>
          <cell r="B200" t="str">
            <v>PF05614TX</v>
          </cell>
        </row>
        <row r="201">
          <cell r="A201">
            <v>417295</v>
          </cell>
          <cell r="B201" t="str">
            <v>PF05615TX</v>
          </cell>
        </row>
        <row r="202">
          <cell r="A202">
            <v>413</v>
          </cell>
          <cell r="B202" t="str">
            <v>PF05616TX</v>
          </cell>
        </row>
        <row r="203">
          <cell r="A203">
            <v>554087</v>
          </cell>
          <cell r="B203" t="str">
            <v>PF05618TX</v>
          </cell>
        </row>
        <row r="204">
          <cell r="A204">
            <v>404534</v>
          </cell>
          <cell r="B204" t="str">
            <v>PF0562TX</v>
          </cell>
        </row>
        <row r="205">
          <cell r="A205">
            <v>265516</v>
          </cell>
          <cell r="B205" t="str">
            <v>PF0563TX</v>
          </cell>
        </row>
        <row r="206">
          <cell r="A206">
            <v>0</v>
          </cell>
          <cell r="B206" t="str">
            <v>PF0564TX</v>
          </cell>
        </row>
        <row r="207">
          <cell r="A207">
            <v>699284</v>
          </cell>
          <cell r="B207" t="str">
            <v>PF0566TX</v>
          </cell>
        </row>
        <row r="208">
          <cell r="A208">
            <v>389129</v>
          </cell>
          <cell r="B208" t="str">
            <v>PF0567TX</v>
          </cell>
        </row>
        <row r="209">
          <cell r="A209">
            <v>24889</v>
          </cell>
          <cell r="B209" t="str">
            <v>PF0568TX</v>
          </cell>
        </row>
        <row r="210">
          <cell r="A210">
            <v>0</v>
          </cell>
          <cell r="B210" t="str">
            <v>PF0569TX</v>
          </cell>
        </row>
        <row r="211">
          <cell r="A211">
            <v>965331</v>
          </cell>
          <cell r="B211" t="str">
            <v>PF0570TX</v>
          </cell>
        </row>
        <row r="212">
          <cell r="A212">
            <v>468584</v>
          </cell>
          <cell r="B212" t="str">
            <v>PF0571TX</v>
          </cell>
        </row>
        <row r="213">
          <cell r="A213">
            <v>0</v>
          </cell>
          <cell r="B213" t="str">
            <v>PF0572TX</v>
          </cell>
        </row>
        <row r="214">
          <cell r="A214">
            <v>0</v>
          </cell>
          <cell r="B214" t="str">
            <v>PF0573TX</v>
          </cell>
        </row>
        <row r="215">
          <cell r="A215">
            <v>71031</v>
          </cell>
          <cell r="B215" t="str">
            <v>PF05751TX</v>
          </cell>
        </row>
        <row r="216">
          <cell r="A216">
            <v>2522</v>
          </cell>
          <cell r="B216" t="str">
            <v>PF05752TX</v>
          </cell>
        </row>
        <row r="217">
          <cell r="A217">
            <v>937</v>
          </cell>
          <cell r="B217" t="str">
            <v>PF05753TX</v>
          </cell>
        </row>
        <row r="218">
          <cell r="A218">
            <v>0</v>
          </cell>
          <cell r="B218" t="str">
            <v>PF05754TX</v>
          </cell>
        </row>
        <row r="219">
          <cell r="A219">
            <v>624</v>
          </cell>
          <cell r="B219" t="str">
            <v>PF05755TX</v>
          </cell>
        </row>
        <row r="220">
          <cell r="A220">
            <v>1833956</v>
          </cell>
          <cell r="B220" t="str">
            <v>PF05757TX</v>
          </cell>
        </row>
        <row r="221">
          <cell r="A221">
            <v>6775</v>
          </cell>
          <cell r="B221" t="str">
            <v>PF05758TX</v>
          </cell>
        </row>
        <row r="222">
          <cell r="A222">
            <v>2147683</v>
          </cell>
          <cell r="B222" t="str">
            <v>PF0565TX</v>
          </cell>
        </row>
        <row r="223">
          <cell r="A223">
            <v>2574733</v>
          </cell>
          <cell r="B223" t="str">
            <v>PF0580TX</v>
          </cell>
        </row>
        <row r="224">
          <cell r="A224">
            <v>290637</v>
          </cell>
          <cell r="B224" t="str">
            <v>PF0581TX</v>
          </cell>
        </row>
        <row r="225">
          <cell r="A225">
            <v>763973</v>
          </cell>
          <cell r="B225" t="str">
            <v>PF0582TX</v>
          </cell>
        </row>
        <row r="226">
          <cell r="A226">
            <v>813588</v>
          </cell>
          <cell r="B226" t="str">
            <v>PF0583TX</v>
          </cell>
        </row>
        <row r="227">
          <cell r="A227">
            <v>412756</v>
          </cell>
          <cell r="B227" t="str">
            <v>PF0584TX</v>
          </cell>
        </row>
        <row r="228">
          <cell r="A228">
            <v>973714</v>
          </cell>
          <cell r="B228" t="str">
            <v>PF0585TX</v>
          </cell>
        </row>
        <row r="229">
          <cell r="A229">
            <v>1462231</v>
          </cell>
          <cell r="B229" t="str">
            <v>PF0586TX</v>
          </cell>
        </row>
        <row r="230">
          <cell r="A230">
            <v>1197441</v>
          </cell>
          <cell r="B230" t="str">
            <v>PF0587TX</v>
          </cell>
        </row>
        <row r="231">
          <cell r="A231">
            <v>3905128</v>
          </cell>
          <cell r="B231" t="str">
            <v>PF0588TX</v>
          </cell>
        </row>
        <row r="232">
          <cell r="A232">
            <v>723379</v>
          </cell>
          <cell r="B232" t="str">
            <v>PF0589TX</v>
          </cell>
        </row>
        <row r="233">
          <cell r="A233">
            <v>77481</v>
          </cell>
          <cell r="B233" t="str">
            <v>PF0590TX</v>
          </cell>
        </row>
        <row r="234">
          <cell r="A234">
            <v>0</v>
          </cell>
          <cell r="B234" t="str">
            <v>PF0591TX</v>
          </cell>
        </row>
        <row r="235">
          <cell r="A235">
            <v>1953942</v>
          </cell>
          <cell r="B235" t="str">
            <v>PF0592TX</v>
          </cell>
        </row>
        <row r="236">
          <cell r="A236">
            <v>5106216</v>
          </cell>
          <cell r="B236" t="str">
            <v>PF0593TX</v>
          </cell>
        </row>
        <row r="237">
          <cell r="A237">
            <v>357084</v>
          </cell>
          <cell r="B237" t="str">
            <v>PF0594TX</v>
          </cell>
        </row>
        <row r="238">
          <cell r="A238">
            <v>94035</v>
          </cell>
          <cell r="B238" t="str">
            <v>PF0595TX</v>
          </cell>
        </row>
        <row r="239">
          <cell r="A239">
            <v>180529</v>
          </cell>
          <cell r="B239" t="str">
            <v>PF0596TX</v>
          </cell>
        </row>
        <row r="240">
          <cell r="A240">
            <v>30870</v>
          </cell>
          <cell r="B240" t="str">
            <v>PF0597TX</v>
          </cell>
        </row>
        <row r="241">
          <cell r="A241">
            <v>0</v>
          </cell>
          <cell r="B241" t="str">
            <v>PF0598TX</v>
          </cell>
        </row>
        <row r="242">
          <cell r="A242">
            <v>64611</v>
          </cell>
          <cell r="B242" t="str">
            <v>PF0901TX</v>
          </cell>
        </row>
        <row r="243">
          <cell r="A243">
            <v>3001492</v>
          </cell>
          <cell r="B243" t="str">
            <v>PF0902TX</v>
          </cell>
        </row>
        <row r="244">
          <cell r="A244">
            <v>6786295</v>
          </cell>
          <cell r="B244" t="str">
            <v>PF0903TX</v>
          </cell>
        </row>
        <row r="245">
          <cell r="A245">
            <v>2656823</v>
          </cell>
          <cell r="B245" t="str">
            <v>PF0904TX</v>
          </cell>
        </row>
        <row r="246">
          <cell r="A246">
            <v>351399</v>
          </cell>
          <cell r="B246" t="str">
            <v>PF0905TX</v>
          </cell>
        </row>
        <row r="247">
          <cell r="A247">
            <v>0</v>
          </cell>
          <cell r="B247" t="str">
            <v>PF0907TX</v>
          </cell>
        </row>
        <row r="248">
          <cell r="A248">
            <v>0</v>
          </cell>
          <cell r="B248" t="str">
            <v>PF0908DSMTX</v>
          </cell>
        </row>
        <row r="249">
          <cell r="A249">
            <v>2652295</v>
          </cell>
          <cell r="B249" t="str">
            <v>PF0908ICOTX</v>
          </cell>
        </row>
        <row r="250">
          <cell r="A250">
            <v>1536056</v>
          </cell>
          <cell r="B250" t="str">
            <v>PF0908TX</v>
          </cell>
        </row>
        <row r="251">
          <cell r="A251">
            <v>258744</v>
          </cell>
          <cell r="B251" t="str">
            <v>PF0909TX</v>
          </cell>
        </row>
        <row r="252">
          <cell r="A252">
            <v>0</v>
          </cell>
          <cell r="B252" t="str">
            <v>PF0910TX</v>
          </cell>
        </row>
        <row r="253">
          <cell r="A253">
            <v>0</v>
          </cell>
          <cell r="B253" t="str">
            <v>PF0911TX</v>
          </cell>
        </row>
        <row r="254">
          <cell r="A254">
            <v>309363</v>
          </cell>
          <cell r="B254" t="str">
            <v>PF0912TX</v>
          </cell>
        </row>
        <row r="255">
          <cell r="A255">
            <v>0</v>
          </cell>
          <cell r="B255" t="str">
            <v>PF0913TX</v>
          </cell>
        </row>
        <row r="256">
          <cell r="A256">
            <v>0</v>
          </cell>
          <cell r="B256" t="str">
            <v>PF0916TX</v>
          </cell>
        </row>
        <row r="257">
          <cell r="A257">
            <v>9513429</v>
          </cell>
          <cell r="B257" t="str">
            <v>PF0920TX</v>
          </cell>
        </row>
        <row r="258">
          <cell r="A258">
            <v>8807100</v>
          </cell>
          <cell r="B258" t="str">
            <v>PF0921TX</v>
          </cell>
        </row>
        <row r="259">
          <cell r="A259">
            <v>-1505993</v>
          </cell>
          <cell r="B259" t="str">
            <v>PF0922TX</v>
          </cell>
        </row>
        <row r="260">
          <cell r="A260">
            <v>4212361</v>
          </cell>
          <cell r="B260" t="str">
            <v>PF0923TX</v>
          </cell>
        </row>
        <row r="261">
          <cell r="A261">
            <v>1222618</v>
          </cell>
          <cell r="B261" t="str">
            <v>PF0924TX</v>
          </cell>
        </row>
        <row r="262">
          <cell r="A262">
            <v>2179518</v>
          </cell>
          <cell r="B262" t="str">
            <v>PF0925TX</v>
          </cell>
        </row>
        <row r="263">
          <cell r="A263">
            <v>6067491</v>
          </cell>
          <cell r="B263" t="str">
            <v>PF0926TX</v>
          </cell>
        </row>
        <row r="264">
          <cell r="A264">
            <v>2846865</v>
          </cell>
          <cell r="B264" t="str">
            <v>PF0928TX</v>
          </cell>
        </row>
        <row r="265">
          <cell r="A265">
            <v>-972391</v>
          </cell>
          <cell r="B265" t="str">
            <v>PF0929TX</v>
          </cell>
        </row>
        <row r="266">
          <cell r="A266">
            <v>633365</v>
          </cell>
          <cell r="B266" t="str">
            <v>PF0930TX</v>
          </cell>
        </row>
        <row r="267">
          <cell r="A267">
            <v>2965165</v>
          </cell>
          <cell r="B267" t="str">
            <v>PF0931TX</v>
          </cell>
        </row>
        <row r="268">
          <cell r="A268">
            <v>20222</v>
          </cell>
          <cell r="B268" t="str">
            <v>PF0935TX</v>
          </cell>
        </row>
        <row r="269">
          <cell r="A269">
            <v>3290</v>
          </cell>
          <cell r="B269" t="str">
            <v>PFDEPEXPINTTX</v>
          </cell>
        </row>
        <row r="270">
          <cell r="A270">
            <v>27976096</v>
          </cell>
          <cell r="B270" t="str">
            <v>PFDEPEXPPRODTX</v>
          </cell>
        </row>
        <row r="271">
          <cell r="A271">
            <v>10845934</v>
          </cell>
          <cell r="B271" t="str">
            <v>PFDEPEXPTRTX</v>
          </cell>
        </row>
        <row r="272">
          <cell r="A272">
            <v>17897359</v>
          </cell>
          <cell r="B272" t="str">
            <v>PFDEPEXPDRTX</v>
          </cell>
        </row>
        <row r="273">
          <cell r="A273">
            <v>9725058</v>
          </cell>
          <cell r="B273" t="str">
            <v>PFDEPEXPGNTX</v>
          </cell>
        </row>
        <row r="274">
          <cell r="A274">
            <v>10939025</v>
          </cell>
          <cell r="B274" t="str">
            <v>PFTOTIPROPOTX</v>
          </cell>
        </row>
        <row r="275">
          <cell r="A275">
            <v>3645294</v>
          </cell>
          <cell r="B275" t="str">
            <v>PFTOTIPAYTX</v>
          </cell>
        </row>
        <row r="276">
          <cell r="A276">
            <v>11537</v>
          </cell>
          <cell r="B276" t="str">
            <v>PFTOTISALESUSE</v>
          </cell>
        </row>
        <row r="277">
          <cell r="A277">
            <v>-11380</v>
          </cell>
          <cell r="B277" t="str">
            <v>PFTOTIOTHERTX</v>
          </cell>
        </row>
        <row r="278">
          <cell r="A278">
            <v>2600000</v>
          </cell>
          <cell r="B278" t="str">
            <v>PFTOTIFRANCHTX</v>
          </cell>
        </row>
        <row r="279">
          <cell r="A279">
            <v>6490220</v>
          </cell>
          <cell r="B279" t="str">
            <v>PFTOTIGRRCPTSTX</v>
          </cell>
        </row>
        <row r="280">
          <cell r="A280">
            <v>1622868</v>
          </cell>
          <cell r="B280" t="str">
            <v>PFFITTX</v>
          </cell>
        </row>
        <row r="281">
          <cell r="A281">
            <v>-422868</v>
          </cell>
          <cell r="B281" t="str">
            <v>PFFITPRODTX</v>
          </cell>
        </row>
        <row r="282">
          <cell r="A282">
            <v>1622868</v>
          </cell>
          <cell r="B282" t="str">
            <v>PFDFITTX</v>
          </cell>
        </row>
        <row r="283">
          <cell r="A283">
            <v>-128944</v>
          </cell>
          <cell r="B283" t="str">
            <v>PFITCAMORT</v>
          </cell>
        </row>
        <row r="284">
          <cell r="A284">
            <v>-299728</v>
          </cell>
          <cell r="B284" t="str">
            <v>PFGAINPLANTTX</v>
          </cell>
        </row>
        <row r="285">
          <cell r="A285">
            <v>-3496944</v>
          </cell>
          <cell r="B285" t="str">
            <v>PFCTATX</v>
          </cell>
        </row>
        <row r="286">
          <cell r="A286">
            <v>-1061593</v>
          </cell>
          <cell r="B286" t="str">
            <v>SCHDMPLANTTX</v>
          </cell>
        </row>
        <row r="287">
          <cell r="A287">
            <v>0</v>
          </cell>
          <cell r="B287" t="str">
            <v>SCHDMAMRTSTRTUPTX</v>
          </cell>
        </row>
        <row r="288">
          <cell r="A288">
            <v>0</v>
          </cell>
          <cell r="B288" t="str">
            <v>SCHDMBADDEBTTX</v>
          </cell>
        </row>
        <row r="289">
          <cell r="A289">
            <v>-45049</v>
          </cell>
          <cell r="B289" t="str">
            <v>SCHDMBRDDIRTX</v>
          </cell>
        </row>
        <row r="290">
          <cell r="A290">
            <v>741005</v>
          </cell>
          <cell r="B290" t="str">
            <v>SCHDMREACQDEBTTX</v>
          </cell>
        </row>
        <row r="291">
          <cell r="A291" t="e">
            <v>#NAME?</v>
          </cell>
          <cell r="B291" t="str">
            <v>SCHDMCIACTX</v>
          </cell>
        </row>
        <row r="292">
          <cell r="A292">
            <v>0</v>
          </cell>
          <cell r="B292" t="str">
            <v>SCHDMDFRDCOMPTX</v>
          </cell>
        </row>
        <row r="293">
          <cell r="A293">
            <v>0</v>
          </cell>
          <cell r="B293" t="str">
            <v>SCHDMDSMTX</v>
          </cell>
        </row>
        <row r="294">
          <cell r="A294">
            <v>-75847</v>
          </cell>
          <cell r="B294" t="str">
            <v>SCHDMEXECIPTX</v>
          </cell>
        </row>
        <row r="295">
          <cell r="A295">
            <v>-1016220</v>
          </cell>
          <cell r="B295" t="str">
            <v>SCHDMFAS106MDCRETX</v>
          </cell>
        </row>
        <row r="296">
          <cell r="A296">
            <v>0</v>
          </cell>
          <cell r="B296" t="str">
            <v>SCHDMINCTRUSTSTX</v>
          </cell>
        </row>
        <row r="297">
          <cell r="A297">
            <v>0</v>
          </cell>
          <cell r="B297" t="str">
            <v>SCHDMINSFUNDTX</v>
          </cell>
        </row>
        <row r="298">
          <cell r="A298">
            <v>0</v>
          </cell>
          <cell r="B298" t="str">
            <v>SCHDMINTEXPDFRTX</v>
          </cell>
        </row>
        <row r="299">
          <cell r="A299">
            <v>-1323</v>
          </cell>
          <cell r="B299" t="str">
            <v>SCHDMINVRESTX</v>
          </cell>
        </row>
        <row r="300">
          <cell r="A300">
            <v>105919</v>
          </cell>
          <cell r="B300" t="str">
            <v>SCHDMMEALSTX</v>
          </cell>
        </row>
        <row r="301">
          <cell r="A301">
            <v>-1913368</v>
          </cell>
          <cell r="B301" t="str">
            <v>SCHDMRESTRUCTTX</v>
          </cell>
        </row>
        <row r="302">
          <cell r="A302">
            <v>-4812367</v>
          </cell>
          <cell r="B302" t="str">
            <v>SCHDMPENSIONTX</v>
          </cell>
        </row>
        <row r="303">
          <cell r="A303">
            <v>1815101</v>
          </cell>
          <cell r="B303" t="str">
            <v>SCHDMFAS106TX</v>
          </cell>
        </row>
        <row r="304">
          <cell r="A304">
            <v>-290023</v>
          </cell>
          <cell r="B304" t="str">
            <v>SCHDMFAS112TX</v>
          </cell>
        </row>
        <row r="305">
          <cell r="A305">
            <v>2600000</v>
          </cell>
          <cell r="B305" t="str">
            <v>SCHDMFRANTAXTX</v>
          </cell>
        </row>
        <row r="306">
          <cell r="A306">
            <v>0</v>
          </cell>
          <cell r="B306" t="str">
            <v>SCHDMSERPTX</v>
          </cell>
        </row>
        <row r="307">
          <cell r="A307">
            <v>0</v>
          </cell>
          <cell r="B307" t="str">
            <v>SCHDMVACACCRTX</v>
          </cell>
        </row>
        <row r="308">
          <cell r="A308">
            <v>0</v>
          </cell>
          <cell r="B308" t="str">
            <v>SCHDMVEBATX</v>
          </cell>
        </row>
        <row r="309">
          <cell r="A309">
            <v>1008302</v>
          </cell>
          <cell r="B309" t="str">
            <v>DFITPLANTTX</v>
          </cell>
        </row>
        <row r="310">
          <cell r="A310">
            <v>0</v>
          </cell>
          <cell r="B310" t="str">
            <v>DFITAMRTSTRTUPTX</v>
          </cell>
        </row>
        <row r="311">
          <cell r="A311">
            <v>0</v>
          </cell>
          <cell r="B311" t="str">
            <v>DFITBADDEBTTX</v>
          </cell>
        </row>
        <row r="312">
          <cell r="A312">
            <v>15767</v>
          </cell>
          <cell r="B312" t="str">
            <v>DFITBRDDIRTX</v>
          </cell>
        </row>
        <row r="313">
          <cell r="A313">
            <v>-259352</v>
          </cell>
          <cell r="B313" t="str">
            <v>DFITREACQDEBTTX</v>
          </cell>
        </row>
        <row r="314">
          <cell r="A314">
            <v>0</v>
          </cell>
          <cell r="B314" t="str">
            <v>DFITCIACTX</v>
          </cell>
        </row>
        <row r="315">
          <cell r="A315">
            <v>0</v>
          </cell>
          <cell r="B315" t="str">
            <v>DFITDFRDCOMPTX</v>
          </cell>
        </row>
        <row r="316">
          <cell r="A316">
            <v>0</v>
          </cell>
          <cell r="B316" t="str">
            <v>DFITDSMTX</v>
          </cell>
        </row>
        <row r="317">
          <cell r="A317">
            <v>0</v>
          </cell>
          <cell r="B317" t="str">
            <v>DFITEXECIPTX</v>
          </cell>
        </row>
        <row r="318">
          <cell r="B318" t="str">
            <v>DFITFAS106MDCRETX</v>
          </cell>
        </row>
        <row r="319">
          <cell r="B319" t="str">
            <v>DFITINCTRUSTSTX</v>
          </cell>
        </row>
        <row r="320">
          <cell r="B320" t="str">
            <v>DFITINSFUNDTX</v>
          </cell>
        </row>
        <row r="321">
          <cell r="A321">
            <v>463</v>
          </cell>
          <cell r="B321" t="str">
            <v>DFITINVRESRVTX</v>
          </cell>
        </row>
        <row r="322">
          <cell r="B322" t="str">
            <v>DFITMEALSTX</v>
          </cell>
        </row>
        <row r="323">
          <cell r="A323">
            <v>-635286</v>
          </cell>
          <cell r="B323" t="str">
            <v>DFITRESTRUCTTX</v>
          </cell>
        </row>
        <row r="324">
          <cell r="A324">
            <v>1684329</v>
          </cell>
          <cell r="B324" t="str">
            <v>DFITPENSIONTX</v>
          </cell>
        </row>
        <row r="325">
          <cell r="A325">
            <v>-635286</v>
          </cell>
          <cell r="B325" t="str">
            <v>DFITFAS106TX</v>
          </cell>
        </row>
        <row r="326">
          <cell r="A326">
            <v>101508</v>
          </cell>
          <cell r="B326" t="str">
            <v>DFITFAS112TX</v>
          </cell>
        </row>
        <row r="327">
          <cell r="A327">
            <v>-910000</v>
          </cell>
          <cell r="B327" t="str">
            <v>DFITFRANTAXTX</v>
          </cell>
        </row>
        <row r="328">
          <cell r="A328">
            <v>0</v>
          </cell>
          <cell r="B328" t="str">
            <v>DFITSERPTX</v>
          </cell>
        </row>
        <row r="329">
          <cell r="A329">
            <v>0</v>
          </cell>
          <cell r="B329" t="str">
            <v>DFITVACACCRTX</v>
          </cell>
        </row>
        <row r="330">
          <cell r="A330">
            <v>0</v>
          </cell>
          <cell r="B330" t="str">
            <v>DFITVEBATX</v>
          </cell>
        </row>
        <row r="331">
          <cell r="A331">
            <v>26546</v>
          </cell>
          <cell r="B331" t="str">
            <v>DFITSEVACCRTX</v>
          </cell>
        </row>
        <row r="332">
          <cell r="A332">
            <v>0</v>
          </cell>
          <cell r="B332" t="str">
            <v>DFITINTDEFFUELTX</v>
          </cell>
        </row>
        <row r="333">
          <cell r="A333">
            <v>669679</v>
          </cell>
          <cell r="B333" t="str">
            <v>DFITRATECASETX</v>
          </cell>
        </row>
        <row r="334">
          <cell r="A334">
            <v>0</v>
          </cell>
          <cell r="B334" t="str">
            <v>DFITINTEXPDFRTX</v>
          </cell>
        </row>
        <row r="335">
          <cell r="A335">
            <v>-79088</v>
          </cell>
          <cell r="B335" t="str">
            <v>DFITRETX</v>
          </cell>
        </row>
        <row r="336">
          <cell r="A336">
            <v>0</v>
          </cell>
          <cell r="B336" t="str">
            <v>PFRETAXCREDITTX</v>
          </cell>
        </row>
        <row r="337">
          <cell r="A337">
            <v>583957826</v>
          </cell>
          <cell r="B337" t="str">
            <v>PFCWCFUELENERGYTX</v>
          </cell>
        </row>
        <row r="338">
          <cell r="A338">
            <v>23643573</v>
          </cell>
          <cell r="B338" t="str">
            <v>PFCWCFUELDEMANDTX</v>
          </cell>
        </row>
        <row r="339">
          <cell r="A339">
            <v>27560926</v>
          </cell>
          <cell r="B339" t="str">
            <v>PFCWCFITAMTTX</v>
          </cell>
        </row>
        <row r="340">
          <cell r="A340">
            <v>17195856</v>
          </cell>
          <cell r="B340" t="str">
            <v>PFCWCTOTIAMTTX</v>
          </cell>
        </row>
        <row r="341">
          <cell r="A341">
            <v>11789766.330000002</v>
          </cell>
          <cell r="B341" t="str">
            <v>PFCWCFRANFEEAMTTX</v>
          </cell>
        </row>
        <row r="342">
          <cell r="A342">
            <v>1.1709716E-3</v>
          </cell>
          <cell r="B342" t="str">
            <v>PFCWCFCTRECTX</v>
          </cell>
        </row>
        <row r="343">
          <cell r="A343">
            <v>1.6938204000000001E-3</v>
          </cell>
          <cell r="B343" t="str">
            <v>PFCWCFCTROMTX</v>
          </cell>
        </row>
        <row r="344">
          <cell r="A344">
            <v>-0.42212727999999999</v>
          </cell>
          <cell r="B344" t="str">
            <v>PFCWCFCTRTOTITX</v>
          </cell>
        </row>
        <row r="345">
          <cell r="A345">
            <v>2.1919999999999999E-3</v>
          </cell>
          <cell r="B345" t="str">
            <v>PFCWCFCTRFITTX</v>
          </cell>
        </row>
        <row r="346">
          <cell r="A346">
            <v>-4.0876999999999997E-2</v>
          </cell>
          <cell r="B346" t="str">
            <v>PFCWCFCTRFRANFEETX</v>
          </cell>
        </row>
        <row r="347">
          <cell r="A347">
            <v>8.8499999999999995E-2</v>
          </cell>
          <cell r="B347" t="str">
            <v>RORB</v>
          </cell>
        </row>
        <row r="348">
          <cell r="A348">
            <v>3.1099999999999999E-2</v>
          </cell>
          <cell r="B348" t="str">
            <v>WGTDCOSTDEBT</v>
          </cell>
        </row>
        <row r="349">
          <cell r="A349">
            <v>1.5384615384615401</v>
          </cell>
          <cell r="B349" t="str">
            <v>GROSSUP</v>
          </cell>
        </row>
        <row r="350">
          <cell r="A350">
            <v>865513</v>
          </cell>
          <cell r="B350" t="str">
            <v>PFL0500TX</v>
          </cell>
        </row>
        <row r="351">
          <cell r="A351">
            <v>191016</v>
          </cell>
          <cell r="B351" t="str">
            <v>PFL0501TX</v>
          </cell>
        </row>
        <row r="352">
          <cell r="A352">
            <v>2902486</v>
          </cell>
          <cell r="B352" t="str">
            <v>PFL0502TX</v>
          </cell>
        </row>
        <row r="353">
          <cell r="A353">
            <v>2930276</v>
          </cell>
          <cell r="B353" t="str">
            <v>PFL0505TX</v>
          </cell>
        </row>
        <row r="354">
          <cell r="A354">
            <v>2904018</v>
          </cell>
          <cell r="B354" t="str">
            <v>PFL0506TX</v>
          </cell>
        </row>
        <row r="355">
          <cell r="A355">
            <v>0</v>
          </cell>
          <cell r="B355" t="str">
            <v>PFL0507TX</v>
          </cell>
        </row>
        <row r="356">
          <cell r="A356">
            <v>641214</v>
          </cell>
          <cell r="B356" t="str">
            <v>PFL0510TX</v>
          </cell>
        </row>
        <row r="357">
          <cell r="A357">
            <v>491087</v>
          </cell>
          <cell r="B357" t="str">
            <v>PFL0511TX</v>
          </cell>
        </row>
        <row r="358">
          <cell r="A358">
            <v>2077999</v>
          </cell>
          <cell r="B358" t="str">
            <v>PFL0512TX</v>
          </cell>
        </row>
        <row r="359">
          <cell r="A359">
            <v>1585287</v>
          </cell>
          <cell r="B359" t="str">
            <v>PFL0513TX</v>
          </cell>
        </row>
        <row r="360">
          <cell r="A360">
            <v>3312285</v>
          </cell>
          <cell r="B360" t="str">
            <v>PFL0514TX</v>
          </cell>
        </row>
        <row r="361">
          <cell r="A361">
            <v>19562</v>
          </cell>
          <cell r="B361" t="str">
            <v>PFL0546TX</v>
          </cell>
        </row>
        <row r="362">
          <cell r="A362">
            <v>0</v>
          </cell>
          <cell r="B362" t="str">
            <v>PFL0547TX</v>
          </cell>
        </row>
        <row r="363">
          <cell r="A363">
            <v>151215</v>
          </cell>
          <cell r="B363" t="str">
            <v>PFL0548TX</v>
          </cell>
        </row>
        <row r="364">
          <cell r="A364">
            <v>8490</v>
          </cell>
          <cell r="B364" t="str">
            <v>PFL0549TX</v>
          </cell>
        </row>
        <row r="365">
          <cell r="A365">
            <v>0</v>
          </cell>
          <cell r="B365" t="str">
            <v>PFL0551TX</v>
          </cell>
        </row>
        <row r="366">
          <cell r="A366">
            <v>31632</v>
          </cell>
          <cell r="B366" t="str">
            <v>PFL0552TX</v>
          </cell>
        </row>
        <row r="367">
          <cell r="A367">
            <v>164042</v>
          </cell>
          <cell r="B367" t="str">
            <v>PFL0553TX</v>
          </cell>
        </row>
        <row r="368">
          <cell r="A368">
            <v>442</v>
          </cell>
          <cell r="B368" t="str">
            <v>PFL0554TX</v>
          </cell>
        </row>
        <row r="369">
          <cell r="A369">
            <v>6427</v>
          </cell>
          <cell r="B369" t="str">
            <v>PFL0556TX</v>
          </cell>
        </row>
        <row r="370">
          <cell r="A370">
            <v>870255</v>
          </cell>
          <cell r="B370" t="str">
            <v>PFL0557TX</v>
          </cell>
        </row>
        <row r="371">
          <cell r="A371">
            <v>1002156</v>
          </cell>
          <cell r="B371" t="str">
            <v>PFL0560TX</v>
          </cell>
        </row>
        <row r="372">
          <cell r="A372">
            <v>0</v>
          </cell>
          <cell r="B372" t="str">
            <v>PFL0561TX</v>
          </cell>
        </row>
        <row r="373">
          <cell r="A373">
            <v>262531</v>
          </cell>
          <cell r="B373" t="str">
            <v>PFL0562TX</v>
          </cell>
        </row>
        <row r="374">
          <cell r="A374">
            <v>67225</v>
          </cell>
          <cell r="B374" t="str">
            <v>PFL0563TX</v>
          </cell>
        </row>
        <row r="375">
          <cell r="A375">
            <v>0</v>
          </cell>
          <cell r="B375" t="str">
            <v>PFL0564TX</v>
          </cell>
        </row>
        <row r="376">
          <cell r="A376">
            <v>310814</v>
          </cell>
          <cell r="B376" t="str">
            <v>PFL0566TX</v>
          </cell>
        </row>
        <row r="377">
          <cell r="A377">
            <v>0</v>
          </cell>
          <cell r="B377" t="str">
            <v>PFL0567TX</v>
          </cell>
        </row>
        <row r="378">
          <cell r="A378">
            <v>24156</v>
          </cell>
          <cell r="B378" t="str">
            <v>PFL0568TX</v>
          </cell>
        </row>
        <row r="379">
          <cell r="A379">
            <v>0</v>
          </cell>
          <cell r="B379" t="str">
            <v>PFL0569TX</v>
          </cell>
        </row>
        <row r="380">
          <cell r="A380">
            <v>545182</v>
          </cell>
          <cell r="B380" t="str">
            <v>PFL0570TX</v>
          </cell>
        </row>
        <row r="381">
          <cell r="A381">
            <v>166184</v>
          </cell>
          <cell r="B381" t="str">
            <v>PFL0571TX</v>
          </cell>
        </row>
        <row r="382">
          <cell r="A382">
            <v>0</v>
          </cell>
          <cell r="B382" t="str">
            <v>PFL0572TX</v>
          </cell>
        </row>
        <row r="383">
          <cell r="A383">
            <v>0</v>
          </cell>
          <cell r="B383" t="str">
            <v>PFL0573TX</v>
          </cell>
        </row>
        <row r="384">
          <cell r="A384">
            <v>49503</v>
          </cell>
          <cell r="B384" t="str">
            <v>PFL05751TX</v>
          </cell>
        </row>
        <row r="385">
          <cell r="A385">
            <v>2373</v>
          </cell>
          <cell r="B385" t="str">
            <v>PFL05752TX</v>
          </cell>
        </row>
        <row r="386">
          <cell r="A386">
            <v>880</v>
          </cell>
          <cell r="B386" t="str">
            <v>PFL05753TX</v>
          </cell>
        </row>
        <row r="387">
          <cell r="A387">
            <v>0</v>
          </cell>
          <cell r="B387" t="str">
            <v>PFL05754TX</v>
          </cell>
        </row>
        <row r="388">
          <cell r="A388">
            <v>249</v>
          </cell>
          <cell r="B388" t="str">
            <v>PFL05755TX</v>
          </cell>
        </row>
        <row r="389">
          <cell r="A389">
            <v>-178328</v>
          </cell>
          <cell r="B389" t="str">
            <v>PFL05757TX</v>
          </cell>
        </row>
        <row r="390">
          <cell r="A390">
            <v>0</v>
          </cell>
          <cell r="B390" t="str">
            <v>PFL05758TX</v>
          </cell>
        </row>
        <row r="391">
          <cell r="A391">
            <v>2474401</v>
          </cell>
          <cell r="B391" t="str">
            <v>PFL0580TX</v>
          </cell>
        </row>
        <row r="392">
          <cell r="A392">
            <v>37225</v>
          </cell>
          <cell r="B392" t="str">
            <v>PFL0581TX</v>
          </cell>
        </row>
        <row r="393">
          <cell r="A393">
            <v>523772</v>
          </cell>
          <cell r="B393" t="str">
            <v>PFL0582TX</v>
          </cell>
        </row>
        <row r="394">
          <cell r="A394">
            <v>930441</v>
          </cell>
          <cell r="B394" t="str">
            <v>PFL0583TX</v>
          </cell>
        </row>
        <row r="395">
          <cell r="A395">
            <v>401659</v>
          </cell>
          <cell r="B395" t="str">
            <v>PFL0584TX</v>
          </cell>
        </row>
        <row r="396">
          <cell r="A396">
            <v>388651</v>
          </cell>
          <cell r="B396" t="str">
            <v>PFL0585TX</v>
          </cell>
        </row>
        <row r="397">
          <cell r="A397">
            <v>1189747</v>
          </cell>
          <cell r="B397" t="str">
            <v>PFL0586TX</v>
          </cell>
        </row>
        <row r="398">
          <cell r="A398">
            <v>1015426</v>
          </cell>
          <cell r="B398" t="str">
            <v>PFL0587TX</v>
          </cell>
        </row>
        <row r="399">
          <cell r="A399">
            <v>1705872</v>
          </cell>
          <cell r="B399" t="str">
            <v>PFL0588TX</v>
          </cell>
        </row>
        <row r="400">
          <cell r="A400">
            <v>0</v>
          </cell>
          <cell r="B400" t="str">
            <v>PFL0589TX</v>
          </cell>
        </row>
        <row r="401">
          <cell r="A401">
            <v>84476</v>
          </cell>
          <cell r="B401" t="str">
            <v>PFL0590TX</v>
          </cell>
        </row>
        <row r="402">
          <cell r="A402">
            <v>0</v>
          </cell>
          <cell r="B402" t="str">
            <v>PFL0591TX</v>
          </cell>
        </row>
        <row r="403">
          <cell r="A403">
            <v>813638</v>
          </cell>
          <cell r="B403" t="str">
            <v>PFL0592TX</v>
          </cell>
        </row>
        <row r="404">
          <cell r="A404">
            <v>1968985</v>
          </cell>
          <cell r="B404" t="str">
            <v>PFL0593TX</v>
          </cell>
        </row>
        <row r="405">
          <cell r="A405">
            <v>197326</v>
          </cell>
          <cell r="B405" t="str">
            <v>PFL0594TX</v>
          </cell>
        </row>
        <row r="406">
          <cell r="A406">
            <v>17761</v>
          </cell>
          <cell r="B406" t="str">
            <v>PFL0595TX</v>
          </cell>
        </row>
        <row r="407">
          <cell r="A407">
            <v>85794</v>
          </cell>
          <cell r="B407" t="str">
            <v>PFL0596TX</v>
          </cell>
        </row>
        <row r="408">
          <cell r="A408">
            <v>29509</v>
          </cell>
          <cell r="B408" t="str">
            <v>PFL0597TX</v>
          </cell>
        </row>
        <row r="409">
          <cell r="A409">
            <v>0</v>
          </cell>
          <cell r="B409" t="str">
            <v>PFL0598TX</v>
          </cell>
        </row>
        <row r="410">
          <cell r="A410">
            <v>44744</v>
          </cell>
          <cell r="B410" t="str">
            <v>PFL0901TX</v>
          </cell>
        </row>
        <row r="411">
          <cell r="A411">
            <v>2011216</v>
          </cell>
          <cell r="B411" t="str">
            <v>PFL0902TX</v>
          </cell>
        </row>
        <row r="412">
          <cell r="A412">
            <v>3313340</v>
          </cell>
          <cell r="B412" t="str">
            <v>PFL0903TX</v>
          </cell>
        </row>
        <row r="413">
          <cell r="A413">
            <v>0</v>
          </cell>
          <cell r="B413" t="str">
            <v>PFL0904TX</v>
          </cell>
        </row>
        <row r="414">
          <cell r="A414">
            <v>0</v>
          </cell>
          <cell r="B414" t="str">
            <v>PFL0905TX</v>
          </cell>
        </row>
        <row r="415">
          <cell r="A415">
            <v>0</v>
          </cell>
          <cell r="B415" t="str">
            <v>PFL0907TX</v>
          </cell>
        </row>
        <row r="416">
          <cell r="A416">
            <v>1207346</v>
          </cell>
          <cell r="B416" t="str">
            <v>PFL0908TX</v>
          </cell>
        </row>
        <row r="417">
          <cell r="A417">
            <v>0</v>
          </cell>
          <cell r="B417" t="str">
            <v>PFL0909TX</v>
          </cell>
        </row>
        <row r="418">
          <cell r="A418">
            <v>0</v>
          </cell>
          <cell r="B418" t="str">
            <v>PFL0910TX</v>
          </cell>
        </row>
        <row r="419">
          <cell r="A419">
            <v>0</v>
          </cell>
          <cell r="B419" t="str">
            <v>PFL0911TX</v>
          </cell>
        </row>
        <row r="420">
          <cell r="A420">
            <v>276553</v>
          </cell>
          <cell r="B420" t="str">
            <v>PFL0912TX</v>
          </cell>
        </row>
        <row r="421">
          <cell r="A421">
            <v>0</v>
          </cell>
          <cell r="B421" t="str">
            <v>PFL0913TX</v>
          </cell>
        </row>
        <row r="422">
          <cell r="A422">
            <v>0</v>
          </cell>
          <cell r="B422" t="str">
            <v>PFL0916TX</v>
          </cell>
        </row>
        <row r="423">
          <cell r="A423">
            <v>9527291</v>
          </cell>
          <cell r="B423" t="str">
            <v>PFL0920TX</v>
          </cell>
        </row>
        <row r="424">
          <cell r="A424">
            <v>2891</v>
          </cell>
          <cell r="B424" t="str">
            <v>PFL0921TX</v>
          </cell>
        </row>
        <row r="425">
          <cell r="A425">
            <v>0</v>
          </cell>
          <cell r="B425" t="str">
            <v>PFL0922TX</v>
          </cell>
        </row>
        <row r="426">
          <cell r="A426">
            <v>0</v>
          </cell>
          <cell r="B426" t="str">
            <v>PFL0923TX</v>
          </cell>
        </row>
        <row r="427">
          <cell r="A427">
            <v>0</v>
          </cell>
          <cell r="B427" t="str">
            <v>PFL0924TX</v>
          </cell>
        </row>
        <row r="428">
          <cell r="A428">
            <v>666724</v>
          </cell>
          <cell r="B428" t="str">
            <v>PFL0925TX</v>
          </cell>
        </row>
        <row r="429">
          <cell r="A429">
            <v>6079923</v>
          </cell>
          <cell r="B429" t="str">
            <v>PFL0926TX</v>
          </cell>
        </row>
        <row r="430">
          <cell r="A430">
            <v>0</v>
          </cell>
          <cell r="B430" t="str">
            <v>PFL0928TX</v>
          </cell>
        </row>
        <row r="431">
          <cell r="A431">
            <v>0</v>
          </cell>
          <cell r="B431" t="str">
            <v>PFL0929TX</v>
          </cell>
        </row>
        <row r="432">
          <cell r="A432">
            <v>1968</v>
          </cell>
          <cell r="B432" t="str">
            <v>PFL0930TX</v>
          </cell>
        </row>
        <row r="433">
          <cell r="A433">
            <v>0</v>
          </cell>
          <cell r="B433" t="str">
            <v>PFL0931TX</v>
          </cell>
        </row>
        <row r="434">
          <cell r="A434">
            <v>0</v>
          </cell>
          <cell r="B434" t="str">
            <v>PFL0935TX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S Data Rebuttal"/>
      <sheetName val="#REF"/>
    </sheetNames>
    <sheetDataSet>
      <sheetData sheetId="0" refreshError="1">
        <row r="1">
          <cell r="A1" t="str">
            <v xml:space="preserve"> </v>
          </cell>
        </row>
        <row r="2">
          <cell r="A2">
            <v>0</v>
          </cell>
        </row>
        <row r="3">
          <cell r="A3">
            <v>18888665</v>
          </cell>
        </row>
        <row r="4">
          <cell r="A4">
            <v>11868525</v>
          </cell>
        </row>
        <row r="5">
          <cell r="A5">
            <v>5294924</v>
          </cell>
        </row>
        <row r="6">
          <cell r="A6">
            <v>102359629</v>
          </cell>
        </row>
        <row r="7">
          <cell r="A7">
            <v>427027594</v>
          </cell>
        </row>
        <row r="8">
          <cell r="A8">
            <v>217679472</v>
          </cell>
        </row>
        <row r="9">
          <cell r="A9">
            <v>31967709</v>
          </cell>
        </row>
        <row r="10">
          <cell r="A10">
            <v>15550494</v>
          </cell>
        </row>
        <row r="11">
          <cell r="A11">
            <v>6225</v>
          </cell>
        </row>
        <row r="12">
          <cell r="A12">
            <v>1702326</v>
          </cell>
        </row>
        <row r="13">
          <cell r="A13">
            <v>2023784</v>
          </cell>
        </row>
        <row r="14">
          <cell r="A14">
            <v>31098176</v>
          </cell>
        </row>
        <row r="15">
          <cell r="A15">
            <v>11600891</v>
          </cell>
        </row>
        <row r="16">
          <cell r="A16">
            <v>4051321</v>
          </cell>
        </row>
        <row r="17">
          <cell r="A17">
            <v>499233</v>
          </cell>
        </row>
        <row r="18">
          <cell r="A18">
            <v>1510807</v>
          </cell>
        </row>
        <row r="19">
          <cell r="A19">
            <v>1861424</v>
          </cell>
        </row>
        <row r="20">
          <cell r="A20">
            <v>16352354</v>
          </cell>
        </row>
        <row r="21">
          <cell r="A21">
            <v>15485631</v>
          </cell>
        </row>
        <row r="22">
          <cell r="A22">
            <v>115592240</v>
          </cell>
        </row>
        <row r="23">
          <cell r="A23">
            <v>12872129</v>
          </cell>
        </row>
        <row r="24">
          <cell r="A24">
            <v>419387</v>
          </cell>
        </row>
        <row r="25">
          <cell r="A25">
            <v>3684254</v>
          </cell>
        </row>
        <row r="26">
          <cell r="A26">
            <v>12067719</v>
          </cell>
        </row>
        <row r="27">
          <cell r="A27">
            <v>112909514</v>
          </cell>
        </row>
        <row r="28">
          <cell r="A28">
            <v>8175328</v>
          </cell>
        </row>
        <row r="29">
          <cell r="A29">
            <v>74468897</v>
          </cell>
        </row>
        <row r="30">
          <cell r="A30">
            <v>123725</v>
          </cell>
        </row>
        <row r="31">
          <cell r="A31">
            <v>165560</v>
          </cell>
        </row>
        <row r="32">
          <cell r="A32">
            <v>2435312</v>
          </cell>
        </row>
        <row r="33">
          <cell r="A33">
            <v>6090203</v>
          </cell>
        </row>
        <row r="34">
          <cell r="A34">
            <v>86054327</v>
          </cell>
        </row>
        <row r="35">
          <cell r="A35">
            <v>123432599.03902586</v>
          </cell>
        </row>
        <row r="36">
          <cell r="A36">
            <v>103523240</v>
          </cell>
        </row>
        <row r="37">
          <cell r="A37">
            <v>14862540</v>
          </cell>
        </row>
        <row r="38">
          <cell r="A38">
            <v>30398364.737298042</v>
          </cell>
        </row>
        <row r="39">
          <cell r="A39">
            <v>34618494</v>
          </cell>
        </row>
        <row r="40">
          <cell r="A40">
            <v>4504645</v>
          </cell>
        </row>
        <row r="41">
          <cell r="A41">
            <v>114351493.59</v>
          </cell>
        </row>
        <row r="42">
          <cell r="A42">
            <v>45959073.970000014</v>
          </cell>
        </row>
        <row r="43">
          <cell r="A43">
            <v>46825019.859999985</v>
          </cell>
        </row>
        <row r="44">
          <cell r="A44">
            <v>7674855.5399999982</v>
          </cell>
        </row>
        <row r="45">
          <cell r="A45">
            <v>11229052.27</v>
          </cell>
        </row>
        <row r="46">
          <cell r="A46">
            <v>703779</v>
          </cell>
        </row>
        <row r="47">
          <cell r="A47">
            <v>30685029</v>
          </cell>
        </row>
        <row r="48">
          <cell r="A48">
            <v>20713274</v>
          </cell>
        </row>
        <row r="49">
          <cell r="A49">
            <v>15246799</v>
          </cell>
        </row>
        <row r="50">
          <cell r="A50">
            <v>266506</v>
          </cell>
        </row>
        <row r="51">
          <cell r="A51">
            <v>5456170</v>
          </cell>
        </row>
        <row r="52">
          <cell r="A52">
            <v>5777520</v>
          </cell>
        </row>
        <row r="53">
          <cell r="A53">
            <v>1699774</v>
          </cell>
        </row>
        <row r="54">
          <cell r="A54">
            <v>39884317</v>
          </cell>
        </row>
        <row r="55">
          <cell r="A55" t="e">
            <v>#REF!</v>
          </cell>
        </row>
        <row r="56">
          <cell r="A56" t="e">
            <v>#REF!</v>
          </cell>
        </row>
        <row r="57">
          <cell r="A57">
            <v>1416103</v>
          </cell>
        </row>
        <row r="58">
          <cell r="A58">
            <v>439507102</v>
          </cell>
        </row>
        <row r="59">
          <cell r="A59">
            <v>23908725</v>
          </cell>
        </row>
        <row r="60">
          <cell r="A60">
            <v>126967221</v>
          </cell>
        </row>
        <row r="61">
          <cell r="A61">
            <v>220635343</v>
          </cell>
        </row>
        <row r="62">
          <cell r="A62">
            <v>58897960</v>
          </cell>
        </row>
        <row r="63">
          <cell r="A63">
            <v>11043807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9036</v>
          </cell>
        </row>
        <row r="67">
          <cell r="A67">
            <v>0</v>
          </cell>
        </row>
        <row r="68">
          <cell r="A68">
            <v>4925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10997829</v>
          </cell>
        </row>
        <row r="75">
          <cell r="A75">
            <v>4994289</v>
          </cell>
        </row>
        <row r="76">
          <cell r="A76">
            <v>1330234</v>
          </cell>
        </row>
        <row r="77">
          <cell r="A77">
            <v>923492</v>
          </cell>
        </row>
        <row r="78">
          <cell r="A78">
            <v>-379806</v>
          </cell>
        </row>
        <row r="79">
          <cell r="A79">
            <v>1424802</v>
          </cell>
        </row>
        <row r="80">
          <cell r="A80">
            <v>93759154</v>
          </cell>
        </row>
        <row r="81">
          <cell r="A81">
            <v>0</v>
          </cell>
        </row>
        <row r="82">
          <cell r="A82">
            <v>63083</v>
          </cell>
        </row>
        <row r="83">
          <cell r="A83">
            <v>147681</v>
          </cell>
        </row>
        <row r="84">
          <cell r="A84">
            <v>0</v>
          </cell>
        </row>
        <row r="85">
          <cell r="A85">
            <v>7027</v>
          </cell>
        </row>
        <row r="86">
          <cell r="A86">
            <v>997789</v>
          </cell>
        </row>
        <row r="87">
          <cell r="A87">
            <v>499248</v>
          </cell>
        </row>
        <row r="88">
          <cell r="A88" t="e">
            <v>#NAME?</v>
          </cell>
        </row>
        <row r="89">
          <cell r="A89">
            <v>0</v>
          </cell>
        </row>
        <row r="90">
          <cell r="A90">
            <v>573029</v>
          </cell>
        </row>
        <row r="91">
          <cell r="A91">
            <v>0</v>
          </cell>
        </row>
        <row r="92">
          <cell r="A92">
            <v>18311</v>
          </cell>
        </row>
        <row r="93">
          <cell r="A93">
            <v>193409</v>
          </cell>
        </row>
        <row r="94">
          <cell r="A94">
            <v>-36646</v>
          </cell>
        </row>
        <row r="95">
          <cell r="A95">
            <v>0</v>
          </cell>
        </row>
        <row r="96">
          <cell r="A96">
            <v>140545</v>
          </cell>
        </row>
        <row r="97">
          <cell r="A97">
            <v>24337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10270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-33635103</v>
          </cell>
        </row>
        <row r="104">
          <cell r="A104">
            <v>4287982</v>
          </cell>
        </row>
        <row r="105">
          <cell r="A105">
            <v>1849341</v>
          </cell>
        </row>
        <row r="106">
          <cell r="A106">
            <v>400112</v>
          </cell>
        </row>
        <row r="107">
          <cell r="A107">
            <v>19552578</v>
          </cell>
        </row>
        <row r="108">
          <cell r="A108">
            <v>0</v>
          </cell>
        </row>
        <row r="109">
          <cell r="A109">
            <v>-241744342</v>
          </cell>
        </row>
        <row r="110">
          <cell r="A110">
            <v>910000</v>
          </cell>
        </row>
        <row r="111">
          <cell r="A111">
            <v>-2497842</v>
          </cell>
        </row>
        <row r="112">
          <cell r="A112">
            <v>-1664787</v>
          </cell>
        </row>
        <row r="113">
          <cell r="A113">
            <v>-3602076</v>
          </cell>
        </row>
        <row r="114">
          <cell r="A114">
            <v>-7492516</v>
          </cell>
        </row>
        <row r="115">
          <cell r="A115">
            <v>-8798843</v>
          </cell>
        </row>
        <row r="116">
          <cell r="A116">
            <v>-5447056</v>
          </cell>
        </row>
        <row r="117">
          <cell r="A117">
            <v>-672973.99125306192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>
            <v>635145</v>
          </cell>
        </row>
        <row r="124">
          <cell r="A124">
            <v>792489</v>
          </cell>
        </row>
        <row r="125">
          <cell r="A125">
            <v>82258</v>
          </cell>
        </row>
        <row r="126">
          <cell r="A126">
            <v>545238</v>
          </cell>
        </row>
        <row r="127">
          <cell r="A127">
            <v>3027146</v>
          </cell>
        </row>
        <row r="128">
          <cell r="A128">
            <v>169941</v>
          </cell>
        </row>
        <row r="129">
          <cell r="A129">
            <v>0</v>
          </cell>
        </row>
        <row r="130">
          <cell r="A130">
            <v>4701820</v>
          </cell>
        </row>
        <row r="131">
          <cell r="A131">
            <v>179740</v>
          </cell>
        </row>
        <row r="132">
          <cell r="A132">
            <v>550206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414901</v>
          </cell>
        </row>
        <row r="138">
          <cell r="A138">
            <v>4560700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3128105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7178365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2">
          <cell r="A162">
            <v>0</v>
          </cell>
        </row>
        <row r="194">
          <cell r="A194">
            <v>4004510</v>
          </cell>
        </row>
        <row r="195">
          <cell r="A195">
            <v>1205382</v>
          </cell>
        </row>
        <row r="196">
          <cell r="A196">
            <v>-5</v>
          </cell>
        </row>
        <row r="197">
          <cell r="A197">
            <v>261261</v>
          </cell>
        </row>
        <row r="198">
          <cell r="A198">
            <v>1619482</v>
          </cell>
        </row>
        <row r="199">
          <cell r="A199">
            <v>299</v>
          </cell>
        </row>
        <row r="200">
          <cell r="A200">
            <v>2260760</v>
          </cell>
        </row>
        <row r="201">
          <cell r="A201">
            <v>417295</v>
          </cell>
        </row>
        <row r="202">
          <cell r="A202">
            <v>413</v>
          </cell>
        </row>
        <row r="203">
          <cell r="A203">
            <v>554087</v>
          </cell>
        </row>
        <row r="204">
          <cell r="A204">
            <v>404534</v>
          </cell>
        </row>
        <row r="205">
          <cell r="A205">
            <v>265516</v>
          </cell>
        </row>
        <row r="206">
          <cell r="A206">
            <v>0</v>
          </cell>
        </row>
        <row r="207">
          <cell r="A207">
            <v>699284</v>
          </cell>
        </row>
        <row r="208">
          <cell r="A208">
            <v>389129</v>
          </cell>
        </row>
        <row r="209">
          <cell r="A209">
            <v>24889</v>
          </cell>
        </row>
        <row r="210">
          <cell r="A210">
            <v>0</v>
          </cell>
        </row>
        <row r="211">
          <cell r="A211">
            <v>965331</v>
          </cell>
        </row>
        <row r="212">
          <cell r="A212">
            <v>468584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71031</v>
          </cell>
        </row>
        <row r="216">
          <cell r="A216">
            <v>2522</v>
          </cell>
        </row>
        <row r="217">
          <cell r="A217">
            <v>937</v>
          </cell>
        </row>
        <row r="218">
          <cell r="A218">
            <v>0</v>
          </cell>
        </row>
        <row r="219">
          <cell r="A219">
            <v>624</v>
          </cell>
        </row>
        <row r="220">
          <cell r="A220">
            <v>1833956</v>
          </cell>
        </row>
        <row r="221">
          <cell r="A221">
            <v>6775</v>
          </cell>
        </row>
        <row r="222">
          <cell r="A222">
            <v>2147683</v>
          </cell>
        </row>
        <row r="223">
          <cell r="A223">
            <v>2574733</v>
          </cell>
        </row>
        <row r="224">
          <cell r="A224">
            <v>290637</v>
          </cell>
        </row>
        <row r="225">
          <cell r="A225">
            <v>763973</v>
          </cell>
        </row>
        <row r="226">
          <cell r="A226">
            <v>813588</v>
          </cell>
        </row>
        <row r="227">
          <cell r="A227">
            <v>412756</v>
          </cell>
        </row>
        <row r="228">
          <cell r="A228">
            <v>973714</v>
          </cell>
        </row>
        <row r="229">
          <cell r="A229">
            <v>1462231</v>
          </cell>
        </row>
        <row r="230">
          <cell r="A230">
            <v>1197441</v>
          </cell>
        </row>
        <row r="231">
          <cell r="A231">
            <v>3905128</v>
          </cell>
        </row>
        <row r="232">
          <cell r="A232">
            <v>723379</v>
          </cell>
        </row>
        <row r="233">
          <cell r="A233">
            <v>77481</v>
          </cell>
        </row>
        <row r="234">
          <cell r="A234">
            <v>0</v>
          </cell>
        </row>
        <row r="235">
          <cell r="A235">
            <v>1953942</v>
          </cell>
        </row>
        <row r="236">
          <cell r="A236">
            <v>5106216</v>
          </cell>
        </row>
        <row r="237">
          <cell r="A237">
            <v>357084</v>
          </cell>
        </row>
        <row r="238">
          <cell r="A238">
            <v>94035</v>
          </cell>
        </row>
        <row r="239">
          <cell r="A239">
            <v>180529</v>
          </cell>
        </row>
        <row r="240">
          <cell r="A240">
            <v>30870</v>
          </cell>
        </row>
        <row r="241">
          <cell r="A241">
            <v>0</v>
          </cell>
        </row>
        <row r="242">
          <cell r="A242">
            <v>64611</v>
          </cell>
        </row>
        <row r="243">
          <cell r="A243">
            <v>3001492</v>
          </cell>
        </row>
        <row r="244">
          <cell r="A244">
            <v>6786295</v>
          </cell>
        </row>
        <row r="245">
          <cell r="A245">
            <v>2656823</v>
          </cell>
        </row>
        <row r="246">
          <cell r="A246">
            <v>351399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2652295</v>
          </cell>
        </row>
        <row r="250">
          <cell r="A250">
            <v>1536056</v>
          </cell>
        </row>
        <row r="251">
          <cell r="A251">
            <v>258744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309363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9513429</v>
          </cell>
        </row>
        <row r="258">
          <cell r="A258">
            <v>8807100</v>
          </cell>
        </row>
        <row r="259">
          <cell r="A259">
            <v>-1505993</v>
          </cell>
        </row>
        <row r="260">
          <cell r="A260">
            <v>4212361</v>
          </cell>
        </row>
        <row r="261">
          <cell r="A261">
            <v>1222618</v>
          </cell>
        </row>
        <row r="262">
          <cell r="A262">
            <v>2179518</v>
          </cell>
        </row>
        <row r="263">
          <cell r="A263">
            <v>6067491</v>
          </cell>
        </row>
        <row r="264">
          <cell r="A264">
            <v>2846865</v>
          </cell>
        </row>
        <row r="265">
          <cell r="A265">
            <v>-972391</v>
          </cell>
        </row>
        <row r="266">
          <cell r="A266">
            <v>633365</v>
          </cell>
        </row>
        <row r="267">
          <cell r="A267">
            <v>2965165</v>
          </cell>
        </row>
        <row r="268">
          <cell r="A268">
            <v>20222</v>
          </cell>
        </row>
        <row r="269">
          <cell r="A269">
            <v>3290</v>
          </cell>
        </row>
        <row r="270">
          <cell r="A270">
            <v>27976096</v>
          </cell>
        </row>
        <row r="271">
          <cell r="A271">
            <v>10845934</v>
          </cell>
        </row>
        <row r="272">
          <cell r="A272">
            <v>17897359</v>
          </cell>
        </row>
        <row r="273">
          <cell r="A273">
            <v>9725058</v>
          </cell>
        </row>
        <row r="274">
          <cell r="A274">
            <v>10939025</v>
          </cell>
        </row>
        <row r="275">
          <cell r="A275">
            <v>3645294</v>
          </cell>
        </row>
        <row r="276">
          <cell r="A276">
            <v>11537</v>
          </cell>
        </row>
        <row r="277">
          <cell r="A277">
            <v>-11380</v>
          </cell>
        </row>
        <row r="278">
          <cell r="A278">
            <v>2600000</v>
          </cell>
        </row>
        <row r="279">
          <cell r="A279">
            <v>6490220</v>
          </cell>
        </row>
        <row r="280">
          <cell r="A280">
            <v>1622868</v>
          </cell>
        </row>
        <row r="281">
          <cell r="A281">
            <v>-422868</v>
          </cell>
        </row>
        <row r="282">
          <cell r="A282">
            <v>1622868</v>
          </cell>
        </row>
        <row r="283">
          <cell r="A283">
            <v>-128944</v>
          </cell>
        </row>
        <row r="284">
          <cell r="A284">
            <v>-299728</v>
          </cell>
        </row>
        <row r="285">
          <cell r="A285">
            <v>-3496944</v>
          </cell>
        </row>
        <row r="286">
          <cell r="A286">
            <v>-1061593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-45049</v>
          </cell>
        </row>
        <row r="290">
          <cell r="A290">
            <v>741005</v>
          </cell>
        </row>
        <row r="291">
          <cell r="A291" t="e">
            <v>#NAME?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-75847</v>
          </cell>
        </row>
        <row r="295">
          <cell r="A295">
            <v>-1016220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-1323</v>
          </cell>
        </row>
        <row r="300">
          <cell r="A300">
            <v>105919</v>
          </cell>
        </row>
        <row r="301">
          <cell r="A301">
            <v>-1913368</v>
          </cell>
        </row>
        <row r="302">
          <cell r="A302">
            <v>-4812367</v>
          </cell>
        </row>
        <row r="303">
          <cell r="A303">
            <v>1815101</v>
          </cell>
        </row>
        <row r="304">
          <cell r="A304">
            <v>-290023</v>
          </cell>
        </row>
        <row r="305">
          <cell r="A305">
            <v>2600000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1008302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15767</v>
          </cell>
        </row>
        <row r="313">
          <cell r="A313">
            <v>-259352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21">
          <cell r="A321">
            <v>463</v>
          </cell>
        </row>
        <row r="323">
          <cell r="A323">
            <v>-635286</v>
          </cell>
        </row>
        <row r="324">
          <cell r="A324">
            <v>1684329</v>
          </cell>
        </row>
        <row r="325">
          <cell r="A325">
            <v>-635286</v>
          </cell>
        </row>
        <row r="326">
          <cell r="A326">
            <v>101508</v>
          </cell>
        </row>
        <row r="327">
          <cell r="A327">
            <v>-910000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26546</v>
          </cell>
        </row>
        <row r="332">
          <cell r="A332">
            <v>0</v>
          </cell>
        </row>
        <row r="333">
          <cell r="A333">
            <v>669679</v>
          </cell>
        </row>
        <row r="334">
          <cell r="A334">
            <v>0</v>
          </cell>
        </row>
        <row r="335">
          <cell r="A335">
            <v>-79088</v>
          </cell>
        </row>
        <row r="336">
          <cell r="A336">
            <v>0</v>
          </cell>
        </row>
        <row r="337">
          <cell r="A337">
            <v>583957826</v>
          </cell>
        </row>
        <row r="338">
          <cell r="A338">
            <v>23643573</v>
          </cell>
        </row>
        <row r="339">
          <cell r="A339">
            <v>27560926</v>
          </cell>
        </row>
        <row r="340">
          <cell r="A340">
            <v>17195856</v>
          </cell>
        </row>
        <row r="341">
          <cell r="A341">
            <v>11789766.330000002</v>
          </cell>
        </row>
        <row r="342">
          <cell r="A342">
            <v>1.1709716E-3</v>
          </cell>
        </row>
        <row r="343">
          <cell r="A343">
            <v>1.6938204000000001E-3</v>
          </cell>
        </row>
        <row r="344">
          <cell r="A344">
            <v>-0.42212727999999999</v>
          </cell>
        </row>
        <row r="345">
          <cell r="A345">
            <v>2.1919999999999999E-3</v>
          </cell>
        </row>
        <row r="346">
          <cell r="A346">
            <v>-4.0876999999999997E-2</v>
          </cell>
        </row>
        <row r="347">
          <cell r="A347">
            <v>8.8499999999999995E-2</v>
          </cell>
        </row>
        <row r="348">
          <cell r="A348">
            <v>3.1099999999999999E-2</v>
          </cell>
        </row>
        <row r="349">
          <cell r="A349">
            <v>1.5384615384615401</v>
          </cell>
        </row>
        <row r="350">
          <cell r="A350">
            <v>865513</v>
          </cell>
        </row>
        <row r="351">
          <cell r="A351">
            <v>191016</v>
          </cell>
        </row>
        <row r="352">
          <cell r="A352">
            <v>2902486</v>
          </cell>
        </row>
        <row r="353">
          <cell r="A353">
            <v>2930276</v>
          </cell>
        </row>
        <row r="354">
          <cell r="A354">
            <v>2904018</v>
          </cell>
        </row>
        <row r="355">
          <cell r="A355">
            <v>0</v>
          </cell>
        </row>
        <row r="356">
          <cell r="A356">
            <v>641214</v>
          </cell>
        </row>
        <row r="357">
          <cell r="A357">
            <v>491087</v>
          </cell>
        </row>
        <row r="358">
          <cell r="A358">
            <v>2077999</v>
          </cell>
        </row>
        <row r="359">
          <cell r="A359">
            <v>1585287</v>
          </cell>
        </row>
        <row r="360">
          <cell r="A360">
            <v>3312285</v>
          </cell>
        </row>
        <row r="361">
          <cell r="A361">
            <v>19562</v>
          </cell>
        </row>
        <row r="362">
          <cell r="A362">
            <v>0</v>
          </cell>
        </row>
        <row r="363">
          <cell r="A363">
            <v>151215</v>
          </cell>
        </row>
        <row r="364">
          <cell r="A364">
            <v>8490</v>
          </cell>
        </row>
        <row r="365">
          <cell r="A365">
            <v>0</v>
          </cell>
        </row>
        <row r="366">
          <cell r="A366">
            <v>31632</v>
          </cell>
        </row>
        <row r="367">
          <cell r="A367">
            <v>164042</v>
          </cell>
        </row>
        <row r="368">
          <cell r="A368">
            <v>442</v>
          </cell>
        </row>
        <row r="369">
          <cell r="A369">
            <v>6427</v>
          </cell>
        </row>
        <row r="370">
          <cell r="A370">
            <v>870255</v>
          </cell>
        </row>
        <row r="371">
          <cell r="A371">
            <v>1002156</v>
          </cell>
        </row>
        <row r="372">
          <cell r="A372">
            <v>0</v>
          </cell>
        </row>
        <row r="373">
          <cell r="A373">
            <v>262531</v>
          </cell>
        </row>
        <row r="374">
          <cell r="A374">
            <v>67225</v>
          </cell>
        </row>
        <row r="375">
          <cell r="A375">
            <v>0</v>
          </cell>
        </row>
        <row r="376">
          <cell r="A376">
            <v>310814</v>
          </cell>
        </row>
        <row r="377">
          <cell r="A377">
            <v>0</v>
          </cell>
        </row>
        <row r="378">
          <cell r="A378">
            <v>24156</v>
          </cell>
        </row>
        <row r="379">
          <cell r="A379">
            <v>0</v>
          </cell>
        </row>
        <row r="380">
          <cell r="A380">
            <v>545182</v>
          </cell>
        </row>
        <row r="381">
          <cell r="A381">
            <v>166184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49503</v>
          </cell>
        </row>
        <row r="385">
          <cell r="A385">
            <v>2373</v>
          </cell>
        </row>
        <row r="386">
          <cell r="A386">
            <v>880</v>
          </cell>
        </row>
        <row r="387">
          <cell r="A387">
            <v>0</v>
          </cell>
        </row>
        <row r="388">
          <cell r="A388">
            <v>249</v>
          </cell>
        </row>
        <row r="389">
          <cell r="A389">
            <v>-178328</v>
          </cell>
        </row>
        <row r="390">
          <cell r="A390">
            <v>0</v>
          </cell>
        </row>
        <row r="391">
          <cell r="A391">
            <v>2474401</v>
          </cell>
        </row>
        <row r="392">
          <cell r="A392">
            <v>37225</v>
          </cell>
        </row>
        <row r="393">
          <cell r="A393">
            <v>523772</v>
          </cell>
        </row>
        <row r="394">
          <cell r="A394">
            <v>930441</v>
          </cell>
        </row>
        <row r="395">
          <cell r="A395">
            <v>401659</v>
          </cell>
        </row>
        <row r="396">
          <cell r="A396">
            <v>388651</v>
          </cell>
        </row>
        <row r="397">
          <cell r="A397">
            <v>1189747</v>
          </cell>
        </row>
        <row r="398">
          <cell r="A398">
            <v>1015426</v>
          </cell>
        </row>
        <row r="399">
          <cell r="A399">
            <v>1705872</v>
          </cell>
        </row>
        <row r="400">
          <cell r="A400">
            <v>0</v>
          </cell>
        </row>
        <row r="401">
          <cell r="A401">
            <v>84476</v>
          </cell>
        </row>
        <row r="402">
          <cell r="A402">
            <v>0</v>
          </cell>
        </row>
        <row r="403">
          <cell r="A403">
            <v>813638</v>
          </cell>
        </row>
        <row r="404">
          <cell r="A404">
            <v>1968985</v>
          </cell>
        </row>
        <row r="405">
          <cell r="A405">
            <v>197326</v>
          </cell>
        </row>
        <row r="406">
          <cell r="A406">
            <v>17761</v>
          </cell>
        </row>
        <row r="407">
          <cell r="A407">
            <v>85794</v>
          </cell>
        </row>
        <row r="408">
          <cell r="A408">
            <v>29509</v>
          </cell>
        </row>
        <row r="409">
          <cell r="A409">
            <v>0</v>
          </cell>
        </row>
        <row r="410">
          <cell r="A410">
            <v>44744</v>
          </cell>
        </row>
        <row r="411">
          <cell r="A411">
            <v>2011216</v>
          </cell>
        </row>
        <row r="412">
          <cell r="A412">
            <v>3313340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1207346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276553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9527291</v>
          </cell>
        </row>
        <row r="424">
          <cell r="A424">
            <v>2891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666724</v>
          </cell>
        </row>
        <row r="429">
          <cell r="A429">
            <v>6079923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1968</v>
          </cell>
        </row>
        <row r="433">
          <cell r="A433">
            <v>0</v>
          </cell>
        </row>
        <row r="434">
          <cell r="A434">
            <v>0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8"/>
      <sheetName val="AH-O&amp;M, Pages 2-7 of 8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  <sheetName val="WPAD-Reclass"/>
      <sheetName val="AH-O&amp;M, Pages 1 of 9"/>
      <sheetName val="AH-O&amp;M, Pages 2-7 of 9"/>
      <sheetName val="AH-Purchase Pwr, Page 8 of 9"/>
      <sheetName val="AJ-Dep. &amp; Amort. Expense"/>
      <sheetName val="WPAK-Sales &amp; Use Tax"/>
      <sheetName val="SPS STD Rates"/>
      <sheetName val="AV - Cost of Capi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5">
          <cell r="G25" t="str">
            <v>COMMON UTIL</v>
          </cell>
        </row>
        <row r="26">
          <cell r="G26" t="str">
            <v>PLANT IN</v>
          </cell>
          <cell r="H26">
            <v>0</v>
          </cell>
          <cell r="I26">
            <v>0</v>
          </cell>
          <cell r="J26">
            <v>0</v>
          </cell>
          <cell r="K26" t="str">
            <v>FUEL</v>
          </cell>
          <cell r="L26">
            <v>0</v>
          </cell>
          <cell r="M26" t="str">
            <v>CUSTOMER</v>
          </cell>
        </row>
        <row r="27">
          <cell r="E27" t="str">
            <v>FSV CWIP</v>
          </cell>
          <cell r="F27">
            <v>0</v>
          </cell>
          <cell r="G27" t="str">
            <v>SERV ALLOC</v>
          </cell>
          <cell r="H27">
            <v>0</v>
          </cell>
          <cell r="I27" t="str">
            <v>QF DEPOSITS</v>
          </cell>
          <cell r="J27">
            <v>0</v>
          </cell>
          <cell r="K27" t="str">
            <v>STOCK</v>
          </cell>
          <cell r="L27">
            <v>0</v>
          </cell>
          <cell r="M27" t="str">
            <v>DEPOSITS</v>
          </cell>
        </row>
        <row r="29">
          <cell r="E29">
            <v>0</v>
          </cell>
          <cell r="F29">
            <v>0</v>
          </cell>
          <cell r="G29">
            <v>250094270</v>
          </cell>
          <cell r="H29">
            <v>0</v>
          </cell>
          <cell r="I29">
            <v>-3752626.99</v>
          </cell>
          <cell r="J29">
            <v>0</v>
          </cell>
          <cell r="K29">
            <v>30200520.399999999</v>
          </cell>
          <cell r="L29">
            <v>0</v>
          </cell>
          <cell r="M29">
            <v>-15979638</v>
          </cell>
        </row>
        <row r="30">
          <cell r="E30">
            <v>0</v>
          </cell>
          <cell r="F30">
            <v>0</v>
          </cell>
          <cell r="G30">
            <v>250326630</v>
          </cell>
          <cell r="H30">
            <v>0</v>
          </cell>
          <cell r="I30">
            <v>-3752626.99</v>
          </cell>
          <cell r="J30">
            <v>0</v>
          </cell>
          <cell r="K30">
            <v>29913063.329999998</v>
          </cell>
          <cell r="L30">
            <v>0</v>
          </cell>
          <cell r="M30">
            <v>-16000829</v>
          </cell>
        </row>
        <row r="31">
          <cell r="E31">
            <v>0</v>
          </cell>
          <cell r="F31">
            <v>0</v>
          </cell>
          <cell r="G31">
            <v>248810021</v>
          </cell>
          <cell r="H31">
            <v>0</v>
          </cell>
          <cell r="I31">
            <v>-3765489.51</v>
          </cell>
          <cell r="J31">
            <v>0</v>
          </cell>
          <cell r="K31">
            <v>25140843</v>
          </cell>
          <cell r="L31">
            <v>0</v>
          </cell>
          <cell r="M31">
            <v>-15899455</v>
          </cell>
        </row>
        <row r="32">
          <cell r="E32">
            <v>0</v>
          </cell>
          <cell r="F32">
            <v>0</v>
          </cell>
          <cell r="G32">
            <v>249665443</v>
          </cell>
          <cell r="H32">
            <v>0</v>
          </cell>
          <cell r="I32">
            <v>-3778780.76</v>
          </cell>
          <cell r="J32">
            <v>0</v>
          </cell>
          <cell r="K32">
            <v>25228219.829999998</v>
          </cell>
          <cell r="L32">
            <v>0</v>
          </cell>
          <cell r="M32">
            <v>-15986312</v>
          </cell>
        </row>
        <row r="33">
          <cell r="E33">
            <v>0</v>
          </cell>
          <cell r="F33">
            <v>0</v>
          </cell>
          <cell r="G33">
            <v>246693291</v>
          </cell>
          <cell r="H33">
            <v>0</v>
          </cell>
          <cell r="I33">
            <v>-3792645.26</v>
          </cell>
          <cell r="J33">
            <v>0</v>
          </cell>
          <cell r="K33">
            <v>25127243.460000001</v>
          </cell>
          <cell r="L33">
            <v>0</v>
          </cell>
          <cell r="M33">
            <v>-16184237</v>
          </cell>
        </row>
        <row r="34">
          <cell r="E34">
            <v>0</v>
          </cell>
          <cell r="F34">
            <v>0</v>
          </cell>
          <cell r="G34">
            <v>247250121</v>
          </cell>
          <cell r="H34">
            <v>0</v>
          </cell>
          <cell r="I34">
            <v>-3798964.63</v>
          </cell>
          <cell r="J34">
            <v>0</v>
          </cell>
          <cell r="K34">
            <v>24235945.950000003</v>
          </cell>
          <cell r="L34">
            <v>0</v>
          </cell>
          <cell r="M34">
            <v>-16423657</v>
          </cell>
        </row>
        <row r="35">
          <cell r="E35">
            <v>0</v>
          </cell>
          <cell r="F35">
            <v>0</v>
          </cell>
          <cell r="G35">
            <v>247291998</v>
          </cell>
          <cell r="H35">
            <v>0</v>
          </cell>
          <cell r="I35">
            <v>-3805961.07</v>
          </cell>
          <cell r="J35">
            <v>0</v>
          </cell>
          <cell r="K35">
            <v>23067294.400000002</v>
          </cell>
          <cell r="L35">
            <v>0</v>
          </cell>
          <cell r="M35">
            <v>-16570173</v>
          </cell>
        </row>
        <row r="36">
          <cell r="E36">
            <v>0</v>
          </cell>
          <cell r="F36">
            <v>0</v>
          </cell>
          <cell r="G36">
            <v>247400540</v>
          </cell>
          <cell r="H36">
            <v>0</v>
          </cell>
          <cell r="I36">
            <v>-3812731.81</v>
          </cell>
          <cell r="J36">
            <v>0</v>
          </cell>
          <cell r="K36">
            <v>25107335.829999998</v>
          </cell>
          <cell r="L36">
            <v>0</v>
          </cell>
          <cell r="M36">
            <v>-16486689</v>
          </cell>
        </row>
        <row r="37">
          <cell r="E37">
            <v>0</v>
          </cell>
          <cell r="F37">
            <v>0</v>
          </cell>
          <cell r="G37">
            <v>248787488</v>
          </cell>
          <cell r="H37">
            <v>0</v>
          </cell>
          <cell r="I37">
            <v>-3819728.25</v>
          </cell>
          <cell r="J37">
            <v>0</v>
          </cell>
          <cell r="K37">
            <v>24425781.559999999</v>
          </cell>
          <cell r="L37">
            <v>0</v>
          </cell>
          <cell r="M37">
            <v>-16232132</v>
          </cell>
        </row>
        <row r="38">
          <cell r="E38">
            <v>0</v>
          </cell>
          <cell r="F38">
            <v>0</v>
          </cell>
          <cell r="G38">
            <v>251439029</v>
          </cell>
          <cell r="H38">
            <v>0</v>
          </cell>
          <cell r="I38">
            <v>-3826498.99</v>
          </cell>
          <cell r="J38">
            <v>0</v>
          </cell>
          <cell r="K38">
            <v>25625009.039999999</v>
          </cell>
          <cell r="L38">
            <v>0</v>
          </cell>
          <cell r="M38">
            <v>-16082714</v>
          </cell>
        </row>
        <row r="39">
          <cell r="E39">
            <v>0</v>
          </cell>
          <cell r="F39">
            <v>0</v>
          </cell>
          <cell r="G39">
            <v>355101172</v>
          </cell>
          <cell r="H39">
            <v>0</v>
          </cell>
          <cell r="I39">
            <v>-3833495.43</v>
          </cell>
          <cell r="J39">
            <v>0</v>
          </cell>
          <cell r="K39">
            <v>22797994.609999999</v>
          </cell>
          <cell r="L39">
            <v>0</v>
          </cell>
          <cell r="M39">
            <v>-14148950</v>
          </cell>
        </row>
        <row r="40">
          <cell r="E40">
            <v>0</v>
          </cell>
          <cell r="F40">
            <v>0</v>
          </cell>
          <cell r="G40">
            <v>357434261</v>
          </cell>
          <cell r="H40">
            <v>0</v>
          </cell>
          <cell r="I40">
            <v>0</v>
          </cell>
          <cell r="J40">
            <v>0</v>
          </cell>
          <cell r="K40">
            <v>21696544.510000002</v>
          </cell>
          <cell r="L40">
            <v>0</v>
          </cell>
          <cell r="M40" t="e">
            <v>#NAME?</v>
          </cell>
        </row>
        <row r="42">
          <cell r="E42">
            <v>0</v>
          </cell>
          <cell r="F42">
            <v>0</v>
          </cell>
          <cell r="G42">
            <v>266691189</v>
          </cell>
          <cell r="H42">
            <v>0</v>
          </cell>
          <cell r="I42">
            <v>-3478296</v>
          </cell>
          <cell r="J42">
            <v>0</v>
          </cell>
          <cell r="K42">
            <v>25213816</v>
          </cell>
          <cell r="L42">
            <v>0</v>
          </cell>
          <cell r="M42" t="e">
            <v>#NAME?</v>
          </cell>
        </row>
        <row r="45">
          <cell r="E45" t="str">
            <v>FSV</v>
          </cell>
          <cell r="F45">
            <v>0</v>
          </cell>
          <cell r="G45" t="str">
            <v>CASH</v>
          </cell>
          <cell r="H45">
            <v>0</v>
          </cell>
          <cell r="I45" t="str">
            <v>CUSTOMER</v>
          </cell>
          <cell r="J45">
            <v>0</v>
          </cell>
          <cell r="K45">
            <v>0</v>
          </cell>
          <cell r="L45">
            <v>0</v>
          </cell>
          <cell r="M45" t="str">
            <v>JOINT OPER.</v>
          </cell>
        </row>
        <row r="46">
          <cell r="E46" t="str">
            <v>MATERIALS</v>
          </cell>
          <cell r="F46">
            <v>0</v>
          </cell>
          <cell r="G46" t="str">
            <v>WORKING</v>
          </cell>
          <cell r="H46">
            <v>0</v>
          </cell>
          <cell r="I46" t="str">
            <v>ADV FOR</v>
          </cell>
          <cell r="J46">
            <v>0</v>
          </cell>
          <cell r="K46" t="str">
            <v>DEPREC &amp;</v>
          </cell>
          <cell r="L46">
            <v>0</v>
          </cell>
          <cell r="M46" t="str">
            <v>AGREEMENT</v>
          </cell>
        </row>
        <row r="47">
          <cell r="E47" t="str">
            <v>&amp; SUPPLIES</v>
          </cell>
          <cell r="F47">
            <v>0</v>
          </cell>
          <cell r="G47" t="str">
            <v>CAPITAL</v>
          </cell>
          <cell r="H47">
            <v>0</v>
          </cell>
          <cell r="I47" t="str">
            <v>CONSTRUCTION</v>
          </cell>
          <cell r="J47">
            <v>0</v>
          </cell>
          <cell r="K47" t="str">
            <v>AMORT</v>
          </cell>
          <cell r="L47">
            <v>0</v>
          </cell>
          <cell r="M47" t="str">
            <v>MARGIN TRANSFER</v>
          </cell>
        </row>
      </sheetData>
      <sheetData sheetId="7" refreshError="1">
        <row r="23">
          <cell r="E23">
            <v>1129940</v>
          </cell>
          <cell r="G23">
            <v>68244713</v>
          </cell>
          <cell r="I23">
            <v>208113034</v>
          </cell>
          <cell r="K23">
            <v>0</v>
          </cell>
          <cell r="M23" t="e">
            <v>#NAME?</v>
          </cell>
        </row>
        <row r="35">
          <cell r="E35" t="str">
            <v>CASH</v>
          </cell>
          <cell r="G35" t="str">
            <v>CUSTOMER</v>
          </cell>
        </row>
        <row r="36">
          <cell r="E36" t="str">
            <v>WORKING</v>
          </cell>
          <cell r="G36" t="str">
            <v>ADV FOR</v>
          </cell>
          <cell r="I36" t="str">
            <v>DEPREC &amp;</v>
          </cell>
          <cell r="M36" t="str">
            <v>PREPAID</v>
          </cell>
        </row>
        <row r="37">
          <cell r="E37" t="str">
            <v>CAPITAL</v>
          </cell>
          <cell r="G37" t="str">
            <v>CONSTRUCTION</v>
          </cell>
          <cell r="I37" t="str">
            <v>AMORT</v>
          </cell>
          <cell r="K37" t="str">
            <v>AFUDC</v>
          </cell>
          <cell r="M37" t="str">
            <v>PENSION</v>
          </cell>
        </row>
        <row r="39">
          <cell r="E39">
            <v>4845964</v>
          </cell>
          <cell r="G39">
            <v>-39890466.990000002</v>
          </cell>
          <cell r="I39">
            <v>652810908</v>
          </cell>
          <cell r="K39">
            <v>18919.29</v>
          </cell>
          <cell r="M39">
            <v>19737847</v>
          </cell>
        </row>
        <row r="40">
          <cell r="E40">
            <v>4877574</v>
          </cell>
          <cell r="G40">
            <v>-39890466.990000002</v>
          </cell>
          <cell r="I40">
            <v>657464457</v>
          </cell>
          <cell r="K40">
            <v>68772.800000000003</v>
          </cell>
          <cell r="M40">
            <v>19737847</v>
          </cell>
        </row>
        <row r="41">
          <cell r="E41">
            <v>5212267</v>
          </cell>
          <cell r="G41">
            <v>-40471760.630000003</v>
          </cell>
          <cell r="I41">
            <v>662563472</v>
          </cell>
          <cell r="K41">
            <v>88412.51</v>
          </cell>
          <cell r="M41">
            <v>20080567</v>
          </cell>
        </row>
        <row r="42">
          <cell r="E42">
            <v>5127064</v>
          </cell>
          <cell r="G42">
            <v>-38876574.939999998</v>
          </cell>
          <cell r="I42">
            <v>664715172</v>
          </cell>
          <cell r="K42">
            <v>115097.42</v>
          </cell>
          <cell r="M42">
            <v>20095814</v>
          </cell>
        </row>
        <row r="43">
          <cell r="E43">
            <v>4523453</v>
          </cell>
          <cell r="G43">
            <v>-39295463.200000003</v>
          </cell>
          <cell r="I43">
            <v>671070699</v>
          </cell>
          <cell r="K43">
            <v>149606.18</v>
          </cell>
          <cell r="M43">
            <v>20095814</v>
          </cell>
        </row>
        <row r="44">
          <cell r="E44">
            <v>3995607</v>
          </cell>
          <cell r="G44">
            <v>-40191706.310000002</v>
          </cell>
          <cell r="I44">
            <v>675581058</v>
          </cell>
          <cell r="K44">
            <v>137822.45000000001</v>
          </cell>
          <cell r="M44">
            <v>20095814</v>
          </cell>
        </row>
        <row r="45">
          <cell r="E45">
            <v>3763613</v>
          </cell>
          <cell r="G45">
            <v>-46518459.039999999</v>
          </cell>
          <cell r="I45">
            <v>680066242</v>
          </cell>
          <cell r="K45">
            <v>131220.38</v>
          </cell>
          <cell r="M45">
            <v>20095814</v>
          </cell>
        </row>
        <row r="46">
          <cell r="E46">
            <v>4259320</v>
          </cell>
          <cell r="G46">
            <v>-47538757.039999999</v>
          </cell>
          <cell r="I46">
            <v>684820154</v>
          </cell>
          <cell r="K46">
            <v>497683.96</v>
          </cell>
          <cell r="M46">
            <v>20095814</v>
          </cell>
        </row>
        <row r="47">
          <cell r="E47">
            <v>4463353</v>
          </cell>
          <cell r="G47">
            <v>-48576434.700000003</v>
          </cell>
          <cell r="I47">
            <v>689902636</v>
          </cell>
          <cell r="K47">
            <v>226058.01</v>
          </cell>
          <cell r="M47">
            <v>20095814</v>
          </cell>
        </row>
      </sheetData>
      <sheetData sheetId="8" refreshError="1">
        <row r="23">
          <cell r="E23">
            <v>0</v>
          </cell>
          <cell r="G23">
            <v>0</v>
          </cell>
          <cell r="I23">
            <v>2321443</v>
          </cell>
          <cell r="K23">
            <v>148902</v>
          </cell>
          <cell r="M23">
            <v>137030</v>
          </cell>
        </row>
        <row r="35">
          <cell r="E35" t="str">
            <v>CASH</v>
          </cell>
          <cell r="G35" t="str">
            <v>CUSTOMER</v>
          </cell>
          <cell r="K35" t="str">
            <v>DEPRECIATION</v>
          </cell>
        </row>
        <row r="36">
          <cell r="E36" t="str">
            <v>WORKING</v>
          </cell>
          <cell r="G36" t="str">
            <v>ADV FOR</v>
          </cell>
          <cell r="I36" t="str">
            <v>DEPREC &amp;</v>
          </cell>
          <cell r="K36" t="str">
            <v>ALLOC TO</v>
          </cell>
          <cell r="O36" t="str">
            <v>PREPAID</v>
          </cell>
          <cell r="Q36" t="str">
            <v>PREPAID</v>
          </cell>
        </row>
        <row r="37">
          <cell r="E37" t="str">
            <v>CAPITAL</v>
          </cell>
          <cell r="G37" t="str">
            <v>CONSTRUCTION</v>
          </cell>
          <cell r="I37" t="str">
            <v>AMORT</v>
          </cell>
          <cell r="K37" t="str">
            <v>THERMAL</v>
          </cell>
          <cell r="M37" t="str">
            <v>AFUDC</v>
          </cell>
          <cell r="O37" t="str">
            <v>PENSION</v>
          </cell>
          <cell r="Q37" t="str">
            <v>ISSC FEE</v>
          </cell>
        </row>
        <row r="39">
          <cell r="E39">
            <v>-33088</v>
          </cell>
          <cell r="G39">
            <v>0</v>
          </cell>
          <cell r="I39">
            <v>8662340</v>
          </cell>
          <cell r="K39">
            <v>0</v>
          </cell>
          <cell r="M39">
            <v>4904.3399999999992</v>
          </cell>
          <cell r="O39">
            <v>283102</v>
          </cell>
          <cell r="Q39">
            <v>0</v>
          </cell>
        </row>
        <row r="40">
          <cell r="E40">
            <v>-33764</v>
          </cell>
          <cell r="G40">
            <v>0</v>
          </cell>
          <cell r="I40">
            <v>8709531</v>
          </cell>
          <cell r="K40">
            <v>0</v>
          </cell>
          <cell r="M40">
            <v>5596.61</v>
          </cell>
          <cell r="O40">
            <v>283102</v>
          </cell>
          <cell r="Q40">
            <v>0</v>
          </cell>
        </row>
        <row r="41">
          <cell r="E41">
            <v>-27636</v>
          </cell>
          <cell r="G41">
            <v>0</v>
          </cell>
          <cell r="I41">
            <v>8756786</v>
          </cell>
          <cell r="K41">
            <v>0</v>
          </cell>
          <cell r="M41">
            <v>6658.91</v>
          </cell>
          <cell r="O41">
            <v>288017</v>
          </cell>
          <cell r="Q41">
            <v>0</v>
          </cell>
        </row>
        <row r="42">
          <cell r="E42">
            <v>-8197</v>
          </cell>
          <cell r="G42">
            <v>0</v>
          </cell>
          <cell r="I42">
            <v>8800549</v>
          </cell>
          <cell r="K42">
            <v>0</v>
          </cell>
          <cell r="M42">
            <v>8773.83</v>
          </cell>
          <cell r="O42">
            <v>288236</v>
          </cell>
          <cell r="Q42">
            <v>0</v>
          </cell>
        </row>
        <row r="43">
          <cell r="E43">
            <v>5214</v>
          </cell>
          <cell r="G43">
            <v>0</v>
          </cell>
          <cell r="I43">
            <v>8849030</v>
          </cell>
          <cell r="K43">
            <v>0</v>
          </cell>
          <cell r="M43">
            <v>7236.75</v>
          </cell>
          <cell r="O43">
            <v>288236</v>
          </cell>
          <cell r="Q43">
            <v>0</v>
          </cell>
        </row>
        <row r="44">
          <cell r="E44">
            <v>14597</v>
          </cell>
          <cell r="G44">
            <v>0</v>
          </cell>
          <cell r="I44">
            <v>8897495</v>
          </cell>
          <cell r="K44">
            <v>0</v>
          </cell>
          <cell r="M44">
            <v>7411.78</v>
          </cell>
          <cell r="O44">
            <v>288236</v>
          </cell>
          <cell r="Q44">
            <v>0</v>
          </cell>
        </row>
        <row r="45">
          <cell r="E45">
            <v>-3371</v>
          </cell>
          <cell r="G45">
            <v>0</v>
          </cell>
          <cell r="I45">
            <v>8945944</v>
          </cell>
          <cell r="K45">
            <v>0</v>
          </cell>
          <cell r="M45">
            <v>7613.7</v>
          </cell>
          <cell r="O45">
            <v>288236</v>
          </cell>
          <cell r="Q45">
            <v>0</v>
          </cell>
        </row>
        <row r="46">
          <cell r="E46">
            <v>7868</v>
          </cell>
          <cell r="G46">
            <v>0</v>
          </cell>
          <cell r="I46">
            <v>8994505</v>
          </cell>
          <cell r="K46">
            <v>0</v>
          </cell>
          <cell r="M46">
            <v>29847.38</v>
          </cell>
          <cell r="O46">
            <v>288236</v>
          </cell>
          <cell r="Q46">
            <v>0</v>
          </cell>
        </row>
        <row r="47">
          <cell r="E47">
            <v>10228</v>
          </cell>
          <cell r="G47">
            <v>0</v>
          </cell>
          <cell r="I47">
            <v>9042699</v>
          </cell>
          <cell r="K47">
            <v>0</v>
          </cell>
          <cell r="M47">
            <v>15773.53</v>
          </cell>
          <cell r="O47">
            <v>288236</v>
          </cell>
          <cell r="Q47">
            <v>0</v>
          </cell>
        </row>
      </sheetData>
      <sheetData sheetId="9" refreshError="1">
        <row r="23">
          <cell r="E23">
            <v>-25856556</v>
          </cell>
          <cell r="G23">
            <v>0</v>
          </cell>
          <cell r="I23" t="e">
            <v>#NAME?</v>
          </cell>
          <cell r="K23">
            <v>0</v>
          </cell>
          <cell r="M23" t="e">
            <v>#NAME?</v>
          </cell>
          <cell r="O23">
            <v>1949955</v>
          </cell>
        </row>
        <row r="29">
          <cell r="G29" t="str">
            <v>SUBSIDIARY</v>
          </cell>
          <cell r="K29" t="str">
            <v>NCI</v>
          </cell>
        </row>
        <row r="30">
          <cell r="E30" t="str">
            <v>INV IN SUBS</v>
          </cell>
          <cell r="G30" t="str">
            <v>RETAINED</v>
          </cell>
          <cell r="I30" t="str">
            <v>OTH INV</v>
          </cell>
          <cell r="K30" t="str">
            <v>RETAINED</v>
          </cell>
          <cell r="M30" t="str">
            <v>COST OF</v>
          </cell>
          <cell r="O30" t="str">
            <v>COST OF</v>
          </cell>
        </row>
        <row r="31">
          <cell r="E31" t="str">
            <v>AT COST</v>
          </cell>
          <cell r="G31" t="str">
            <v>EARNINGS</v>
          </cell>
          <cell r="I31" t="str">
            <v>AT COST</v>
          </cell>
          <cell r="K31" t="str">
            <v>EARNINGS</v>
          </cell>
          <cell r="M31" t="str">
            <v>DEBT</v>
          </cell>
          <cell r="O31" t="str">
            <v>PREFERRED</v>
          </cell>
        </row>
        <row r="33">
          <cell r="E33">
            <v>39404069</v>
          </cell>
          <cell r="G33">
            <v>85178547</v>
          </cell>
          <cell r="I33">
            <v>13326832</v>
          </cell>
          <cell r="K33">
            <v>71820572.859999999</v>
          </cell>
          <cell r="M33">
            <v>7.4999999999999997E-2</v>
          </cell>
          <cell r="O33">
            <v>0</v>
          </cell>
        </row>
        <row r="34">
          <cell r="E34">
            <v>39404069</v>
          </cell>
          <cell r="G34">
            <v>84842624</v>
          </cell>
          <cell r="I34">
            <v>13326832</v>
          </cell>
          <cell r="K34">
            <v>71820572.859999999</v>
          </cell>
          <cell r="M34">
            <v>7.4999999999999997E-2</v>
          </cell>
          <cell r="O34">
            <v>0</v>
          </cell>
        </row>
        <row r="35">
          <cell r="E35">
            <v>46796813</v>
          </cell>
          <cell r="G35">
            <v>83449880</v>
          </cell>
          <cell r="I35">
            <v>7032081</v>
          </cell>
          <cell r="K35">
            <v>71820572.859999999</v>
          </cell>
          <cell r="M35">
            <v>7.4999999999999997E-2</v>
          </cell>
          <cell r="O35">
            <v>0</v>
          </cell>
        </row>
        <row r="36">
          <cell r="E36">
            <v>51785123</v>
          </cell>
          <cell r="G36">
            <v>78762530.670000002</v>
          </cell>
          <cell r="I36">
            <v>6599371</v>
          </cell>
          <cell r="K36">
            <v>71820572.859999999</v>
          </cell>
          <cell r="M36">
            <v>7.4999999999999997E-2</v>
          </cell>
          <cell r="O36">
            <v>0</v>
          </cell>
        </row>
        <row r="37">
          <cell r="E37">
            <v>53346639</v>
          </cell>
          <cell r="G37">
            <v>98897214.670000002</v>
          </cell>
          <cell r="I37">
            <v>6686230</v>
          </cell>
          <cell r="K37">
            <v>71820572.859999999</v>
          </cell>
          <cell r="M37">
            <v>7.4999999999999997E-2</v>
          </cell>
          <cell r="O37">
            <v>0</v>
          </cell>
        </row>
        <row r="38">
          <cell r="E38">
            <v>54267070</v>
          </cell>
          <cell r="G38">
            <v>98371449.219999999</v>
          </cell>
          <cell r="I38">
            <v>6785946</v>
          </cell>
          <cell r="K38">
            <v>71820572.859999999</v>
          </cell>
          <cell r="M38">
            <v>7.4999999999999997E-2</v>
          </cell>
          <cell r="O38">
            <v>0</v>
          </cell>
        </row>
        <row r="39">
          <cell r="E39">
            <v>55644296</v>
          </cell>
          <cell r="G39">
            <v>96994224</v>
          </cell>
          <cell r="I39">
            <v>6879125</v>
          </cell>
          <cell r="K39">
            <v>71820572.859999999</v>
          </cell>
          <cell r="M39">
            <v>7.2499999999999995E-2</v>
          </cell>
          <cell r="O39">
            <v>0</v>
          </cell>
        </row>
        <row r="40">
          <cell r="E40">
            <v>57021600</v>
          </cell>
          <cell r="G40">
            <v>95616920.219999999</v>
          </cell>
          <cell r="I40">
            <v>6695735</v>
          </cell>
          <cell r="K40">
            <v>71820572.859999999</v>
          </cell>
          <cell r="M40">
            <v>7.3599999999999999E-2</v>
          </cell>
          <cell r="O40">
            <v>0</v>
          </cell>
        </row>
        <row r="41">
          <cell r="E41">
            <v>59123011</v>
          </cell>
          <cell r="G41">
            <v>-71811280.560000002</v>
          </cell>
          <cell r="I41">
            <v>6795119</v>
          </cell>
          <cell r="K41">
            <v>71820572.859999999</v>
          </cell>
          <cell r="M41">
            <v>7.3599999999999999E-2</v>
          </cell>
          <cell r="O41">
            <v>0</v>
          </cell>
        </row>
        <row r="42">
          <cell r="E42">
            <v>39883466</v>
          </cell>
          <cell r="G42">
            <v>85050827.439999998</v>
          </cell>
          <cell r="I42">
            <v>18524225</v>
          </cell>
          <cell r="K42">
            <v>71820572.859999999</v>
          </cell>
          <cell r="M42">
            <v>7.17E-2</v>
          </cell>
          <cell r="O42">
            <v>0</v>
          </cell>
        </row>
        <row r="43">
          <cell r="E43">
            <v>41934716</v>
          </cell>
          <cell r="G43">
            <v>83007604.019999996</v>
          </cell>
          <cell r="I43">
            <v>16348541</v>
          </cell>
          <cell r="K43">
            <v>71820572.859999999</v>
          </cell>
          <cell r="M43">
            <v>7.17E-2</v>
          </cell>
          <cell r="O43">
            <v>0</v>
          </cell>
        </row>
        <row r="44">
          <cell r="E44">
            <v>3092783</v>
          </cell>
          <cell r="G44">
            <v>-35343498.980000004</v>
          </cell>
          <cell r="I44">
            <v>13626934</v>
          </cell>
          <cell r="K44">
            <v>71820572.859999999</v>
          </cell>
          <cell r="M44">
            <v>7.17E-2</v>
          </cell>
          <cell r="O44">
            <v>0</v>
          </cell>
        </row>
        <row r="46">
          <cell r="E46">
            <v>45141971</v>
          </cell>
          <cell r="G46">
            <v>65251420</v>
          </cell>
          <cell r="I46">
            <v>10218914</v>
          </cell>
          <cell r="K46">
            <v>71820573</v>
          </cell>
          <cell r="M46">
            <v>7.3700000000000002E-2</v>
          </cell>
          <cell r="O4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2">
          <cell r="A22" t="str">
            <v>12 MONTHS ENDED August 31, 2003</v>
          </cell>
        </row>
      </sheetData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8"/>
      <sheetName val="AH-O&amp;M, Pages 2-7 of 8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  <sheetName val="WPAD-Reclass"/>
      <sheetName val="AH-O&amp;M, Pages 1 of 9"/>
      <sheetName val="AH-O&amp;M, Pages 2-7 of 9"/>
      <sheetName val="AH-Purchase Pwr, Page 8 of 9"/>
      <sheetName val="AJ-Dep. &amp; Amort. Expense"/>
      <sheetName val="WPAK-Sales &amp; Use Tax"/>
      <sheetName val="SPS STD Rates"/>
      <sheetName val="AV - Cost of Capi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r"/>
      <sheetName val="coc"/>
      <sheetName val="cwc"/>
      <sheetName val="Fuel and O&amp;M"/>
      <sheetName val="precwc"/>
      <sheetName val="Lost Time"/>
      <sheetName val="erb"/>
      <sheetName val="grb"/>
      <sheetName val="trb"/>
      <sheetName val="cocsup"/>
      <sheetName val="fsv"/>
      <sheetName val="Check Figures"/>
      <sheetName val="deftax"/>
      <sheetName val="ITC Amortization"/>
      <sheetName val="FAS109 &amp; OCI Allocations"/>
      <sheetName val="data entry"/>
      <sheetName val="Non-Utility Property Recon.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Balance Sheet"/>
      <sheetName val="WPAA-BS Adjustments"/>
      <sheetName val="WPAA2-BS Adjustments"/>
      <sheetName val="AB-Income Statement"/>
      <sheetName val="AC-Retained Earnings"/>
      <sheetName val="AD - Page 1 of 1 - PLANT"/>
      <sheetName val="WPAD-Plant Data"/>
      <sheetName val="Average of Asset Reclass"/>
      <sheetName val="Asset Reclass - 2003"/>
      <sheetName val="Asset Reclass - 2002"/>
      <sheetName val="WPAD-Reclass of Future Use Land"/>
      <sheetName val="Overhead Conductor Percentage"/>
      <sheetName val="Underground Conductor Percent"/>
      <sheetName val="AE - AccumDepr"/>
      <sheetName val="WPAE-Accum Depr Data Input"/>
      <sheetName val="WPAE-Reclass"/>
      <sheetName val="AF - Deferred Credits"/>
      <sheetName val="WPAF-ITC Amortization"/>
      <sheetName val="WPAF-ADIT LINE ITEMS"/>
      <sheetName val="AG - Deferred Debits"/>
      <sheetName val="WPAG-Account 186"/>
      <sheetName val="AH-O&amp;M, Pages 1 of 8"/>
      <sheetName val="AH-O&amp;M, Pages 2-7 of 8"/>
      <sheetName val="AH-Purchase Pwr, Page 8 of 8"/>
      <sheetName val="AH-O&amp;M, Page 9 of 9"/>
      <sheetName val="WPAH-Per Book Energy Costs"/>
      <sheetName val="AI-Labor"/>
      <sheetName val="WPAI-Labor Detail"/>
      <sheetName val="AJ-Dep &amp; Amort Page 1 of 2"/>
      <sheetName val="AJ-Dep &amp; Amort Page 2 of 2"/>
      <sheetName val="WPAJ-Deprec. Exp. Detail"/>
      <sheetName val="WPAJ-Dep. Exp. FERC Rates"/>
      <sheetName val="WPAJ-Amortization of LTD Assets"/>
      <sheetName val="WPAJ-Reclass"/>
      <sheetName val="AK-Taxes Other Than Income"/>
      <sheetName val="AL - Page 1 - 2, CWC (MISO)"/>
      <sheetName val="AL - Page 4, Prepayments (MISO)"/>
      <sheetName val="AL - Page 5, Pension (MISO)"/>
      <sheetName val="AL - Page 1, CWC"/>
      <sheetName val="AL-CWC, Pages 2 of 5"/>
      <sheetName val="AL - Page 3, Prepayments"/>
      <sheetName val="AL - Page 4, Fuel Stock"/>
      <sheetName val="AL - Page 5, M&amp;S Summary"/>
      <sheetName val="AL - Page 6, Lead Lag Factors"/>
      <sheetName val="WPAL - Prepmnts Detail"/>
      <sheetName val="WPAL - M&amp;S Allocation"/>
      <sheetName val="AM - CWIP"/>
      <sheetName val="AN-Notes Payable"/>
      <sheetName val="AO - AFUDC"/>
      <sheetName val="AP - FITINT"/>
      <sheetName val="AQ - FIT Ded"/>
      <sheetName val="AR-FIT"/>
      <sheetName val="AS-Additional SIT Adjustments"/>
      <sheetName val="AT-SIT Adjustments"/>
      <sheetName val="AU-Revenue Credits"/>
      <sheetName val="AV - Page 1 of 2"/>
      <sheetName val="AV - Page 2 of 2"/>
      <sheetName val="AW-Cost of Short Term Debt"/>
      <sheetName val="AX-Rate Changes"/>
      <sheetName val="AY-Revenue Tax Rate Date"/>
      <sheetName val="WPAD-Reclass"/>
      <sheetName val="AH-O&amp;M, Pages 1 of 9"/>
      <sheetName val="AH-O&amp;M, Pages 2-7 of 9"/>
      <sheetName val="AH-Purchase Pwr, Page 8 of 9"/>
      <sheetName val="AJ-Dep. &amp; Amort. Expense"/>
      <sheetName val="WPAK-Sales &amp; Use Tax"/>
      <sheetName val="SPS STD Rates"/>
      <sheetName val="AV - Cost of Capi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 Linked"/>
      <sheetName val="Sheet1"/>
      <sheetName val="allocInd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  <sheetName val="Alloca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D - PLANT"/>
      <sheetName val="PlantData"/>
      <sheetName val="AE - AccumDepr"/>
      <sheetName val="Accum Depr Data Input"/>
      <sheetName val="AD,AF"/>
      <sheetName val="AG "/>
      <sheetName val="AL - CWC"/>
      <sheetName val="AL - Prepay"/>
      <sheetName val="AL - M&amp;S sum"/>
      <sheetName val="M&amp;S data"/>
      <sheetName val="AM - CWIP"/>
      <sheetName val="CWIP Allocator"/>
      <sheetName val="AV - COC"/>
      <sheetName val="AN - NOT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A TX"/>
      <sheetName val="Sch A-2 TX"/>
      <sheetName val="Sch A-5 TX"/>
      <sheetName val="Sch B-1 TX"/>
      <sheetName val="Sch B-1.1 TX"/>
      <sheetName val="Sch. E-4 TX"/>
      <sheetName val="A-1"/>
      <sheetName val="A-3"/>
      <sheetName val="A-4"/>
      <sheetName val="E-1"/>
      <sheetName val="K-1"/>
      <sheetName val="K-5"/>
      <sheetName val="O&amp;M COS vs 5 YR"/>
      <sheetName val="COS vs 5 YR"/>
      <sheetName val="Sch A-1 TX"/>
      <sheetName val="Total Company"/>
      <sheetName val="NOL"/>
      <sheetName val="PP&amp;E"/>
      <sheetName val="CWC"/>
      <sheetName val="Present Revenue"/>
      <sheetName val="Capital Structure"/>
      <sheetName val="Calc of ExcessDeficiency"/>
      <sheetName val="Deferred Income Taxes"/>
      <sheetName val="Incentive"/>
      <sheetName val="Tax Method 1"/>
      <sheetName val="Tax Metho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9">
          <cell r="J19">
            <v>-16759228</v>
          </cell>
        </row>
        <row r="21">
          <cell r="J21">
            <v>15109116.43</v>
          </cell>
        </row>
        <row r="26">
          <cell r="J26">
            <v>-2.8191999999999998E-2</v>
          </cell>
        </row>
        <row r="77">
          <cell r="J77">
            <v>3208962.93</v>
          </cell>
        </row>
        <row r="80">
          <cell r="J80">
            <v>1.2013261399999999E-2</v>
          </cell>
        </row>
        <row r="81">
          <cell r="J81" t="e">
            <v>#VALUE!</v>
          </cell>
        </row>
        <row r="82">
          <cell r="J82" t="e">
            <v>#VALUE!</v>
          </cell>
        </row>
        <row r="83">
          <cell r="J83">
            <v>9.9999999999999985E-3</v>
          </cell>
        </row>
        <row r="84">
          <cell r="J84">
            <v>-5.1726000000000001E-2</v>
          </cell>
        </row>
        <row r="85">
          <cell r="J85">
            <v>9.9999999999999985E-3</v>
          </cell>
        </row>
      </sheetData>
      <sheetData sheetId="19" refreshError="1"/>
      <sheetData sheetId="20" refreshError="1">
        <row r="25">
          <cell r="I25">
            <v>3.0800000000000001E-2</v>
          </cell>
        </row>
        <row r="31">
          <cell r="I31">
            <v>8.6199999999999999E-2</v>
          </cell>
        </row>
      </sheetData>
      <sheetData sheetId="21" refreshError="1"/>
      <sheetData sheetId="22" refreshError="1"/>
      <sheetData sheetId="23" refreshError="1">
        <row r="14">
          <cell r="F14" t="str">
            <v>0500</v>
          </cell>
          <cell r="G14">
            <v>0</v>
          </cell>
          <cell r="H14">
            <v>33689.839999999997</v>
          </cell>
          <cell r="I14">
            <v>0</v>
          </cell>
          <cell r="J14">
            <v>0</v>
          </cell>
          <cell r="K14">
            <v>0</v>
          </cell>
          <cell r="L14">
            <v>33689.839999999997</v>
          </cell>
          <cell r="M14">
            <v>0</v>
          </cell>
          <cell r="N14">
            <v>702.16000000000349</v>
          </cell>
          <cell r="O14">
            <v>0</v>
          </cell>
          <cell r="P14">
            <v>0</v>
          </cell>
          <cell r="Q14">
            <v>0</v>
          </cell>
          <cell r="R14">
            <v>34392</v>
          </cell>
          <cell r="S14">
            <v>0</v>
          </cell>
          <cell r="T14" t="str">
            <v>12CP-PROD</v>
          </cell>
          <cell r="U14">
            <v>0</v>
          </cell>
          <cell r="V14">
            <v>17274</v>
          </cell>
          <cell r="W14">
            <v>0</v>
          </cell>
          <cell r="X14">
            <v>5983</v>
          </cell>
        </row>
        <row r="15">
          <cell r="F15" t="str">
            <v>0501</v>
          </cell>
          <cell r="G15">
            <v>0</v>
          </cell>
          <cell r="H15">
            <v>3.9899999999979627</v>
          </cell>
          <cell r="I15">
            <v>0</v>
          </cell>
          <cell r="J15">
            <v>0</v>
          </cell>
          <cell r="K15">
            <v>0</v>
          </cell>
          <cell r="L15">
            <v>3.9899999999979627</v>
          </cell>
          <cell r="M15">
            <v>0</v>
          </cell>
          <cell r="N15">
            <v>1.0000000002037268E-2</v>
          </cell>
          <cell r="O15">
            <v>0</v>
          </cell>
          <cell r="P15">
            <v>0</v>
          </cell>
          <cell r="Q15">
            <v>0</v>
          </cell>
          <cell r="R15">
            <v>4</v>
          </cell>
          <cell r="S15">
            <v>0</v>
          </cell>
          <cell r="T15" t="str">
            <v>ENERGY</v>
          </cell>
          <cell r="U15">
            <v>0</v>
          </cell>
          <cell r="V15">
            <v>2</v>
          </cell>
          <cell r="W15">
            <v>0</v>
          </cell>
          <cell r="X15">
            <v>1</v>
          </cell>
        </row>
        <row r="16">
          <cell r="F16" t="str">
            <v>0502</v>
          </cell>
          <cell r="G16">
            <v>0</v>
          </cell>
          <cell r="H16">
            <v>129731.45000000001</v>
          </cell>
          <cell r="I16">
            <v>0</v>
          </cell>
          <cell r="J16">
            <v>0</v>
          </cell>
          <cell r="K16">
            <v>0</v>
          </cell>
          <cell r="L16">
            <v>129731.45000000001</v>
          </cell>
          <cell r="M16">
            <v>0</v>
          </cell>
          <cell r="N16">
            <v>2702.5499999999884</v>
          </cell>
          <cell r="O16">
            <v>0</v>
          </cell>
          <cell r="P16">
            <v>0</v>
          </cell>
          <cell r="Q16">
            <v>0</v>
          </cell>
          <cell r="R16">
            <v>132434</v>
          </cell>
          <cell r="S16">
            <v>0</v>
          </cell>
          <cell r="T16" t="str">
            <v>12CP-PROD</v>
          </cell>
          <cell r="U16">
            <v>0</v>
          </cell>
          <cell r="V16">
            <v>66519</v>
          </cell>
          <cell r="W16">
            <v>0</v>
          </cell>
          <cell r="X16">
            <v>23038</v>
          </cell>
        </row>
        <row r="17">
          <cell r="F17" t="str">
            <v>0505</v>
          </cell>
          <cell r="G17">
            <v>0</v>
          </cell>
          <cell r="H17">
            <v>133845.71000000002</v>
          </cell>
          <cell r="I17">
            <v>0</v>
          </cell>
          <cell r="J17">
            <v>0</v>
          </cell>
          <cell r="K17">
            <v>0</v>
          </cell>
          <cell r="L17">
            <v>133845.71000000002</v>
          </cell>
          <cell r="M17">
            <v>0</v>
          </cell>
          <cell r="N17">
            <v>2788.289999999979</v>
          </cell>
          <cell r="O17">
            <v>0</v>
          </cell>
          <cell r="P17">
            <v>0</v>
          </cell>
          <cell r="Q17">
            <v>0</v>
          </cell>
          <cell r="R17">
            <v>136634</v>
          </cell>
          <cell r="S17">
            <v>0</v>
          </cell>
          <cell r="T17" t="str">
            <v>12CP-PROD</v>
          </cell>
          <cell r="U17">
            <v>0</v>
          </cell>
          <cell r="V17">
            <v>68629</v>
          </cell>
          <cell r="W17">
            <v>0</v>
          </cell>
          <cell r="X17">
            <v>23769</v>
          </cell>
        </row>
        <row r="18">
          <cell r="F18" t="str">
            <v>0506</v>
          </cell>
          <cell r="G18">
            <v>0</v>
          </cell>
          <cell r="H18">
            <v>59196.580000000016</v>
          </cell>
          <cell r="I18">
            <v>0</v>
          </cell>
          <cell r="J18">
            <v>0</v>
          </cell>
          <cell r="K18">
            <v>0</v>
          </cell>
          <cell r="L18">
            <v>59196.580000000016</v>
          </cell>
          <cell r="M18">
            <v>0</v>
          </cell>
          <cell r="N18">
            <v>1233.4199999999837</v>
          </cell>
          <cell r="O18">
            <v>0</v>
          </cell>
          <cell r="P18">
            <v>0</v>
          </cell>
          <cell r="Q18">
            <v>0</v>
          </cell>
          <cell r="R18">
            <v>60430</v>
          </cell>
          <cell r="S18">
            <v>0</v>
          </cell>
          <cell r="T18" t="str">
            <v>12CP-PROD</v>
          </cell>
          <cell r="U18">
            <v>0</v>
          </cell>
          <cell r="V18">
            <v>30353</v>
          </cell>
          <cell r="W18">
            <v>0</v>
          </cell>
          <cell r="X18">
            <v>10512</v>
          </cell>
        </row>
        <row r="19">
          <cell r="F19" t="str">
            <v>0507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>12CP-PROD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F20" t="str">
            <v>0508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>12CP-PROD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F21" t="str">
            <v>0509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>12CP-PROD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H22">
            <v>356467.57</v>
          </cell>
          <cell r="I22">
            <v>0</v>
          </cell>
          <cell r="J22">
            <v>0</v>
          </cell>
          <cell r="K22">
            <v>0</v>
          </cell>
          <cell r="L22">
            <v>356467.57</v>
          </cell>
          <cell r="M22">
            <v>0</v>
          </cell>
          <cell r="N22">
            <v>7426.4299999999566</v>
          </cell>
          <cell r="O22">
            <v>0</v>
          </cell>
          <cell r="P22">
            <v>0</v>
          </cell>
          <cell r="Q22">
            <v>0</v>
          </cell>
          <cell r="R22">
            <v>363894</v>
          </cell>
          <cell r="S22">
            <v>0</v>
          </cell>
          <cell r="T22">
            <v>0</v>
          </cell>
          <cell r="U22">
            <v>0</v>
          </cell>
          <cell r="V22">
            <v>182777</v>
          </cell>
          <cell r="W22">
            <v>0</v>
          </cell>
          <cell r="X22">
            <v>63303</v>
          </cell>
        </row>
        <row r="25">
          <cell r="F25" t="str">
            <v>0510</v>
          </cell>
          <cell r="G25">
            <v>0</v>
          </cell>
          <cell r="H25">
            <v>19796.510000000002</v>
          </cell>
          <cell r="I25">
            <v>0</v>
          </cell>
          <cell r="J25">
            <v>0</v>
          </cell>
          <cell r="K25">
            <v>0</v>
          </cell>
          <cell r="L25">
            <v>19796.510000000002</v>
          </cell>
          <cell r="M25">
            <v>0</v>
          </cell>
          <cell r="N25">
            <v>412.48999999999796</v>
          </cell>
          <cell r="O25">
            <v>0</v>
          </cell>
          <cell r="P25">
            <v>0</v>
          </cell>
          <cell r="Q25">
            <v>0</v>
          </cell>
          <cell r="R25">
            <v>20209</v>
          </cell>
          <cell r="S25">
            <v>0</v>
          </cell>
          <cell r="T25" t="str">
            <v>12CP-PROD</v>
          </cell>
          <cell r="U25">
            <v>0</v>
          </cell>
          <cell r="V25">
            <v>10151</v>
          </cell>
          <cell r="W25">
            <v>0</v>
          </cell>
          <cell r="X25">
            <v>3516</v>
          </cell>
        </row>
        <row r="26">
          <cell r="F26" t="str">
            <v>0511</v>
          </cell>
          <cell r="G26">
            <v>0</v>
          </cell>
          <cell r="H26">
            <v>27687.18</v>
          </cell>
          <cell r="I26">
            <v>0</v>
          </cell>
          <cell r="J26">
            <v>0</v>
          </cell>
          <cell r="K26">
            <v>0</v>
          </cell>
          <cell r="L26">
            <v>27687.18</v>
          </cell>
          <cell r="M26">
            <v>0</v>
          </cell>
          <cell r="N26">
            <v>576.81999999999971</v>
          </cell>
          <cell r="O26">
            <v>0</v>
          </cell>
          <cell r="P26">
            <v>0</v>
          </cell>
          <cell r="Q26">
            <v>0</v>
          </cell>
          <cell r="R26">
            <v>28264</v>
          </cell>
          <cell r="S26">
            <v>0</v>
          </cell>
          <cell r="T26" t="str">
            <v>12CP-PROD</v>
          </cell>
          <cell r="U26">
            <v>0</v>
          </cell>
          <cell r="V26">
            <v>14196</v>
          </cell>
          <cell r="W26">
            <v>0</v>
          </cell>
          <cell r="X26">
            <v>4917</v>
          </cell>
        </row>
        <row r="27">
          <cell r="F27" t="str">
            <v>0512</v>
          </cell>
          <cell r="G27">
            <v>0</v>
          </cell>
          <cell r="H27">
            <v>83020.97</v>
          </cell>
          <cell r="I27">
            <v>0</v>
          </cell>
          <cell r="J27">
            <v>0</v>
          </cell>
          <cell r="K27">
            <v>0</v>
          </cell>
          <cell r="L27">
            <v>83020.97</v>
          </cell>
          <cell r="M27">
            <v>0</v>
          </cell>
          <cell r="N27">
            <v>1729.0299999999988</v>
          </cell>
          <cell r="O27">
            <v>0</v>
          </cell>
          <cell r="P27">
            <v>0</v>
          </cell>
          <cell r="Q27">
            <v>0</v>
          </cell>
          <cell r="R27">
            <v>84750</v>
          </cell>
          <cell r="S27">
            <v>0</v>
          </cell>
          <cell r="T27" t="str">
            <v>ENERGY</v>
          </cell>
          <cell r="U27">
            <v>0</v>
          </cell>
          <cell r="V27">
            <v>46974</v>
          </cell>
          <cell r="W27">
            <v>0</v>
          </cell>
          <cell r="X27">
            <v>15199</v>
          </cell>
        </row>
        <row r="28">
          <cell r="F28" t="str">
            <v>0513</v>
          </cell>
          <cell r="G28">
            <v>0</v>
          </cell>
          <cell r="H28">
            <v>69685.509999999995</v>
          </cell>
          <cell r="I28">
            <v>0</v>
          </cell>
          <cell r="J28">
            <v>0</v>
          </cell>
          <cell r="K28">
            <v>0</v>
          </cell>
          <cell r="L28">
            <v>69685.509999999995</v>
          </cell>
          <cell r="M28">
            <v>0</v>
          </cell>
          <cell r="N28">
            <v>1451.4900000000052</v>
          </cell>
          <cell r="O28">
            <v>0</v>
          </cell>
          <cell r="P28">
            <v>0</v>
          </cell>
          <cell r="Q28">
            <v>0</v>
          </cell>
          <cell r="R28">
            <v>71137</v>
          </cell>
          <cell r="S28">
            <v>0</v>
          </cell>
          <cell r="T28" t="str">
            <v>ENERGY</v>
          </cell>
          <cell r="U28">
            <v>0</v>
          </cell>
          <cell r="V28">
            <v>39429</v>
          </cell>
          <cell r="W28">
            <v>0</v>
          </cell>
          <cell r="X28">
            <v>12758</v>
          </cell>
        </row>
        <row r="29">
          <cell r="F29" t="str">
            <v>0514</v>
          </cell>
          <cell r="G29">
            <v>0</v>
          </cell>
          <cell r="H29">
            <v>104056.18</v>
          </cell>
          <cell r="I29">
            <v>0</v>
          </cell>
          <cell r="J29">
            <v>0</v>
          </cell>
          <cell r="K29">
            <v>0</v>
          </cell>
          <cell r="L29">
            <v>104056.18</v>
          </cell>
          <cell r="M29">
            <v>0</v>
          </cell>
          <cell r="N29">
            <v>2167.820000000007</v>
          </cell>
          <cell r="O29">
            <v>0</v>
          </cell>
          <cell r="P29">
            <v>0</v>
          </cell>
          <cell r="Q29">
            <v>0</v>
          </cell>
          <cell r="R29">
            <v>106224</v>
          </cell>
          <cell r="S29">
            <v>0</v>
          </cell>
          <cell r="T29" t="str">
            <v>12CP-PROD</v>
          </cell>
          <cell r="U29">
            <v>0</v>
          </cell>
          <cell r="V29">
            <v>53354</v>
          </cell>
          <cell r="W29">
            <v>0</v>
          </cell>
          <cell r="X29">
            <v>18479</v>
          </cell>
        </row>
        <row r="30">
          <cell r="F30" t="str">
            <v>0515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>12CP-PROD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H31">
            <v>304246.34999999998</v>
          </cell>
          <cell r="I31">
            <v>0</v>
          </cell>
          <cell r="J31">
            <v>0</v>
          </cell>
          <cell r="K31">
            <v>0</v>
          </cell>
          <cell r="L31">
            <v>304246.34999999998</v>
          </cell>
          <cell r="M31">
            <v>0</v>
          </cell>
          <cell r="N31">
            <v>6337.6500000000087</v>
          </cell>
          <cell r="O31">
            <v>0</v>
          </cell>
          <cell r="P31">
            <v>0</v>
          </cell>
          <cell r="Q31">
            <v>0</v>
          </cell>
          <cell r="R31">
            <v>310584</v>
          </cell>
          <cell r="S31">
            <v>0</v>
          </cell>
          <cell r="T31">
            <v>0</v>
          </cell>
          <cell r="U31">
            <v>0</v>
          </cell>
          <cell r="V31">
            <v>164104</v>
          </cell>
          <cell r="W31">
            <v>0</v>
          </cell>
          <cell r="X31">
            <v>54869</v>
          </cell>
        </row>
        <row r="33">
          <cell r="H33">
            <v>660713.91999999993</v>
          </cell>
          <cell r="I33">
            <v>0</v>
          </cell>
          <cell r="J33">
            <v>0</v>
          </cell>
          <cell r="K33">
            <v>0</v>
          </cell>
          <cell r="L33">
            <v>660713.91999999993</v>
          </cell>
          <cell r="M33">
            <v>0</v>
          </cell>
          <cell r="N33">
            <v>13764.079999999965</v>
          </cell>
          <cell r="O33">
            <v>0</v>
          </cell>
          <cell r="P33">
            <v>0</v>
          </cell>
          <cell r="Q33">
            <v>0</v>
          </cell>
          <cell r="R33">
            <v>674478</v>
          </cell>
          <cell r="S33">
            <v>0</v>
          </cell>
          <cell r="T33">
            <v>0</v>
          </cell>
          <cell r="U33">
            <v>0</v>
          </cell>
          <cell r="V33">
            <v>346881</v>
          </cell>
          <cell r="W33">
            <v>0</v>
          </cell>
          <cell r="X33">
            <v>118172</v>
          </cell>
        </row>
        <row r="36">
          <cell r="F36" t="str">
            <v>0546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12CP-PROD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F37" t="str">
            <v>0547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ENERGY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F38" t="str">
            <v>0548</v>
          </cell>
          <cell r="G38">
            <v>0</v>
          </cell>
          <cell r="H38">
            <v>6669.0999999999995</v>
          </cell>
          <cell r="I38">
            <v>0</v>
          </cell>
          <cell r="J38">
            <v>0</v>
          </cell>
          <cell r="K38">
            <v>0</v>
          </cell>
          <cell r="L38">
            <v>6669.0999999999995</v>
          </cell>
          <cell r="M38">
            <v>0</v>
          </cell>
          <cell r="N38">
            <v>138.89999999999964</v>
          </cell>
          <cell r="O38">
            <v>0</v>
          </cell>
          <cell r="P38">
            <v>0</v>
          </cell>
          <cell r="Q38">
            <v>0</v>
          </cell>
          <cell r="R38">
            <v>6808</v>
          </cell>
          <cell r="S38">
            <v>0</v>
          </cell>
          <cell r="T38" t="str">
            <v>12CP-PROD</v>
          </cell>
          <cell r="U38">
            <v>0</v>
          </cell>
          <cell r="V38">
            <v>3420</v>
          </cell>
          <cell r="W38">
            <v>0</v>
          </cell>
          <cell r="X38">
            <v>1184</v>
          </cell>
        </row>
        <row r="39">
          <cell r="F39" t="str">
            <v>0549</v>
          </cell>
          <cell r="G39">
            <v>0</v>
          </cell>
          <cell r="H39">
            <v>68.319999999999709</v>
          </cell>
          <cell r="I39">
            <v>0</v>
          </cell>
          <cell r="J39">
            <v>0</v>
          </cell>
          <cell r="K39">
            <v>0</v>
          </cell>
          <cell r="L39">
            <v>68.319999999999709</v>
          </cell>
          <cell r="M39">
            <v>0</v>
          </cell>
          <cell r="N39">
            <v>1.680000000000291</v>
          </cell>
          <cell r="O39">
            <v>0</v>
          </cell>
          <cell r="P39">
            <v>0</v>
          </cell>
          <cell r="Q39">
            <v>0</v>
          </cell>
          <cell r="R39">
            <v>70</v>
          </cell>
          <cell r="S39">
            <v>0</v>
          </cell>
          <cell r="T39" t="str">
            <v>12CP-PROD</v>
          </cell>
          <cell r="U39">
            <v>0</v>
          </cell>
          <cell r="V39">
            <v>35</v>
          </cell>
          <cell r="W39">
            <v>0</v>
          </cell>
          <cell r="X39">
            <v>12</v>
          </cell>
        </row>
        <row r="40">
          <cell r="F40" t="str">
            <v>0550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>12CP-PROD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H41">
            <v>6737.4199999999992</v>
          </cell>
          <cell r="I41">
            <v>0</v>
          </cell>
          <cell r="J41">
            <v>0</v>
          </cell>
          <cell r="K41">
            <v>0</v>
          </cell>
          <cell r="L41">
            <v>6737.4199999999992</v>
          </cell>
          <cell r="M41">
            <v>0</v>
          </cell>
          <cell r="N41">
            <v>140.57999999999993</v>
          </cell>
          <cell r="O41">
            <v>0</v>
          </cell>
          <cell r="P41">
            <v>0</v>
          </cell>
          <cell r="Q41">
            <v>0</v>
          </cell>
          <cell r="R41">
            <v>6878</v>
          </cell>
          <cell r="S41">
            <v>0</v>
          </cell>
          <cell r="T41">
            <v>0</v>
          </cell>
          <cell r="U41">
            <v>0</v>
          </cell>
          <cell r="V41">
            <v>3455</v>
          </cell>
          <cell r="W41">
            <v>0</v>
          </cell>
          <cell r="X41">
            <v>1196</v>
          </cell>
        </row>
        <row r="44">
          <cell r="F44" t="str">
            <v>0551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>12CP-PROD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F45" t="str">
            <v>0552</v>
          </cell>
          <cell r="G45">
            <v>0</v>
          </cell>
          <cell r="H45">
            <v>1453.2199999999998</v>
          </cell>
          <cell r="I45">
            <v>0</v>
          </cell>
          <cell r="J45">
            <v>0</v>
          </cell>
          <cell r="K45">
            <v>0</v>
          </cell>
          <cell r="L45">
            <v>1453.2199999999998</v>
          </cell>
          <cell r="M45">
            <v>0</v>
          </cell>
          <cell r="N45">
            <v>29.7800000000002</v>
          </cell>
          <cell r="O45">
            <v>0</v>
          </cell>
          <cell r="P45">
            <v>0</v>
          </cell>
          <cell r="Q45">
            <v>0</v>
          </cell>
          <cell r="R45">
            <v>1483</v>
          </cell>
          <cell r="S45">
            <v>0</v>
          </cell>
          <cell r="T45" t="str">
            <v>12CP-PROD</v>
          </cell>
          <cell r="U45">
            <v>0</v>
          </cell>
          <cell r="V45">
            <v>745</v>
          </cell>
          <cell r="W45">
            <v>0</v>
          </cell>
          <cell r="X45">
            <v>258</v>
          </cell>
        </row>
        <row r="46">
          <cell r="F46" t="str">
            <v>0553</v>
          </cell>
          <cell r="G46">
            <v>0</v>
          </cell>
          <cell r="H46">
            <v>6217.8700000000008</v>
          </cell>
          <cell r="I46">
            <v>0</v>
          </cell>
          <cell r="J46">
            <v>0</v>
          </cell>
          <cell r="K46">
            <v>0</v>
          </cell>
          <cell r="L46">
            <v>6217.8700000000008</v>
          </cell>
          <cell r="M46">
            <v>0</v>
          </cell>
          <cell r="N46">
            <v>129.1299999999992</v>
          </cell>
          <cell r="O46">
            <v>0</v>
          </cell>
          <cell r="P46">
            <v>0</v>
          </cell>
          <cell r="Q46">
            <v>0</v>
          </cell>
          <cell r="R46">
            <v>6347</v>
          </cell>
          <cell r="S46">
            <v>0</v>
          </cell>
          <cell r="T46" t="str">
            <v>12CP-PROD</v>
          </cell>
          <cell r="U46">
            <v>0</v>
          </cell>
          <cell r="V46">
            <v>3188</v>
          </cell>
          <cell r="W46">
            <v>0</v>
          </cell>
          <cell r="X46">
            <v>1104</v>
          </cell>
        </row>
        <row r="47">
          <cell r="F47" t="str">
            <v>0554</v>
          </cell>
          <cell r="G47">
            <v>0</v>
          </cell>
          <cell r="H47">
            <v>83.97999999999999</v>
          </cell>
          <cell r="I47">
            <v>0</v>
          </cell>
          <cell r="J47">
            <v>0</v>
          </cell>
          <cell r="K47">
            <v>0</v>
          </cell>
          <cell r="L47">
            <v>83.97999999999999</v>
          </cell>
          <cell r="M47">
            <v>0</v>
          </cell>
          <cell r="N47">
            <v>2.019999999999996</v>
          </cell>
          <cell r="O47">
            <v>0</v>
          </cell>
          <cell r="P47">
            <v>0</v>
          </cell>
          <cell r="Q47">
            <v>0</v>
          </cell>
          <cell r="R47">
            <v>86</v>
          </cell>
          <cell r="S47">
            <v>0</v>
          </cell>
          <cell r="T47" t="str">
            <v>12CP-PROD</v>
          </cell>
          <cell r="U47">
            <v>0</v>
          </cell>
          <cell r="V47">
            <v>43</v>
          </cell>
          <cell r="W47">
            <v>0</v>
          </cell>
          <cell r="X47">
            <v>15</v>
          </cell>
        </row>
        <row r="48">
          <cell r="H48">
            <v>7755.07</v>
          </cell>
          <cell r="I48">
            <v>0</v>
          </cell>
          <cell r="J48">
            <v>0</v>
          </cell>
          <cell r="K48">
            <v>0</v>
          </cell>
          <cell r="L48">
            <v>7755.07</v>
          </cell>
          <cell r="M48">
            <v>0</v>
          </cell>
          <cell r="N48">
            <v>160.92999999999938</v>
          </cell>
          <cell r="O48">
            <v>0</v>
          </cell>
          <cell r="P48">
            <v>0</v>
          </cell>
          <cell r="Q48">
            <v>0</v>
          </cell>
          <cell r="R48">
            <v>7916</v>
          </cell>
          <cell r="S48">
            <v>0</v>
          </cell>
          <cell r="T48">
            <v>0</v>
          </cell>
          <cell r="U48">
            <v>0</v>
          </cell>
          <cell r="V48">
            <v>3976</v>
          </cell>
          <cell r="W48">
            <v>0</v>
          </cell>
          <cell r="X48">
            <v>1377</v>
          </cell>
        </row>
        <row r="50">
          <cell r="H50">
            <v>14492.49</v>
          </cell>
          <cell r="I50">
            <v>0</v>
          </cell>
          <cell r="J50">
            <v>0</v>
          </cell>
          <cell r="K50">
            <v>0</v>
          </cell>
          <cell r="L50">
            <v>14492.49</v>
          </cell>
          <cell r="M50">
            <v>0</v>
          </cell>
          <cell r="N50">
            <v>301.50999999999931</v>
          </cell>
          <cell r="O50">
            <v>0</v>
          </cell>
          <cell r="P50">
            <v>0</v>
          </cell>
          <cell r="Q50">
            <v>0</v>
          </cell>
          <cell r="R50">
            <v>14794</v>
          </cell>
          <cell r="S50">
            <v>0</v>
          </cell>
          <cell r="T50">
            <v>0</v>
          </cell>
          <cell r="U50">
            <v>0</v>
          </cell>
          <cell r="V50">
            <v>7431</v>
          </cell>
          <cell r="W50">
            <v>0</v>
          </cell>
          <cell r="X50">
            <v>2573</v>
          </cell>
        </row>
        <row r="53">
          <cell r="F53" t="str">
            <v>0556</v>
          </cell>
          <cell r="G53">
            <v>0</v>
          </cell>
          <cell r="H53">
            <v>33.809999999997672</v>
          </cell>
          <cell r="I53">
            <v>0</v>
          </cell>
          <cell r="J53">
            <v>0</v>
          </cell>
          <cell r="K53">
            <v>0</v>
          </cell>
          <cell r="L53">
            <v>33.809999999997672</v>
          </cell>
          <cell r="M53">
            <v>0</v>
          </cell>
          <cell r="N53">
            <v>1.1900000000023283</v>
          </cell>
          <cell r="O53">
            <v>0</v>
          </cell>
          <cell r="P53">
            <v>0</v>
          </cell>
          <cell r="Q53">
            <v>0</v>
          </cell>
          <cell r="R53">
            <v>35</v>
          </cell>
          <cell r="S53">
            <v>0</v>
          </cell>
          <cell r="T53" t="str">
            <v>12CP-PROD</v>
          </cell>
          <cell r="U53">
            <v>0</v>
          </cell>
          <cell r="V53">
            <v>18</v>
          </cell>
          <cell r="W53">
            <v>0</v>
          </cell>
          <cell r="X53">
            <v>6</v>
          </cell>
        </row>
        <row r="54">
          <cell r="F54" t="str">
            <v>0557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 t="str">
            <v>12CP-PROD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H55">
            <v>33.809999999997672</v>
          </cell>
          <cell r="I55">
            <v>0</v>
          </cell>
          <cell r="J55">
            <v>0</v>
          </cell>
          <cell r="K55">
            <v>0</v>
          </cell>
          <cell r="L55">
            <v>33.809999999997672</v>
          </cell>
          <cell r="M55">
            <v>0</v>
          </cell>
          <cell r="N55">
            <v>1.1900000000023283</v>
          </cell>
          <cell r="O55">
            <v>0</v>
          </cell>
          <cell r="P55">
            <v>0</v>
          </cell>
          <cell r="Q55">
            <v>0</v>
          </cell>
          <cell r="R55">
            <v>35</v>
          </cell>
          <cell r="S55">
            <v>0</v>
          </cell>
          <cell r="T55">
            <v>0</v>
          </cell>
          <cell r="U55">
            <v>0</v>
          </cell>
          <cell r="V55">
            <v>18</v>
          </cell>
          <cell r="W55">
            <v>0</v>
          </cell>
          <cell r="X55">
            <v>6</v>
          </cell>
        </row>
        <row r="57">
          <cell r="H57">
            <v>675240.22</v>
          </cell>
          <cell r="I57">
            <v>0</v>
          </cell>
          <cell r="J57">
            <v>0</v>
          </cell>
          <cell r="K57">
            <v>0</v>
          </cell>
          <cell r="L57">
            <v>675240.22</v>
          </cell>
          <cell r="M57">
            <v>0</v>
          </cell>
          <cell r="N57">
            <v>14066.779999999966</v>
          </cell>
          <cell r="O57">
            <v>0</v>
          </cell>
          <cell r="P57">
            <v>0</v>
          </cell>
          <cell r="Q57">
            <v>0</v>
          </cell>
          <cell r="R57">
            <v>689307</v>
          </cell>
          <cell r="S57">
            <v>0</v>
          </cell>
          <cell r="T57">
            <v>0</v>
          </cell>
          <cell r="U57">
            <v>0</v>
          </cell>
          <cell r="V57">
            <v>354330</v>
          </cell>
          <cell r="W57">
            <v>0</v>
          </cell>
          <cell r="X57">
            <v>120751</v>
          </cell>
        </row>
        <row r="60">
          <cell r="F60" t="str">
            <v>0560</v>
          </cell>
          <cell r="G60">
            <v>0</v>
          </cell>
          <cell r="H60">
            <v>39279.800000000017</v>
          </cell>
          <cell r="I60">
            <v>0</v>
          </cell>
          <cell r="J60">
            <v>0</v>
          </cell>
          <cell r="K60">
            <v>0</v>
          </cell>
          <cell r="L60">
            <v>39279.800000000017</v>
          </cell>
          <cell r="M60">
            <v>0</v>
          </cell>
          <cell r="N60">
            <v>818.19999999998254</v>
          </cell>
          <cell r="O60">
            <v>0</v>
          </cell>
          <cell r="P60">
            <v>0</v>
          </cell>
          <cell r="Q60">
            <v>0</v>
          </cell>
          <cell r="R60">
            <v>40098</v>
          </cell>
          <cell r="S60">
            <v>0</v>
          </cell>
          <cell r="T60" t="str">
            <v>12CP-TRAN</v>
          </cell>
          <cell r="U60">
            <v>0</v>
          </cell>
          <cell r="V60">
            <v>18386</v>
          </cell>
          <cell r="W60">
            <v>0</v>
          </cell>
          <cell r="X60">
            <v>6445</v>
          </cell>
        </row>
        <row r="61">
          <cell r="F61" t="str">
            <v>0561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 t="str">
            <v>12CP-TRAN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F62" t="str">
            <v>0561.1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 t="str">
            <v>12CP-TRAN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F63" t="str">
            <v>0561.2</v>
          </cell>
          <cell r="G63">
            <v>0</v>
          </cell>
          <cell r="H63">
            <v>28702.229999999996</v>
          </cell>
          <cell r="I63">
            <v>0</v>
          </cell>
          <cell r="J63">
            <v>0</v>
          </cell>
          <cell r="K63">
            <v>0</v>
          </cell>
          <cell r="L63">
            <v>28702.229999999996</v>
          </cell>
          <cell r="M63">
            <v>0</v>
          </cell>
          <cell r="N63">
            <v>597.77000000000407</v>
          </cell>
          <cell r="O63">
            <v>0</v>
          </cell>
          <cell r="P63">
            <v>0</v>
          </cell>
          <cell r="Q63">
            <v>0</v>
          </cell>
          <cell r="R63">
            <v>29300</v>
          </cell>
          <cell r="S63">
            <v>0</v>
          </cell>
          <cell r="T63" t="str">
            <v>12CP-TRAN</v>
          </cell>
          <cell r="U63">
            <v>0</v>
          </cell>
          <cell r="V63">
            <v>13435</v>
          </cell>
          <cell r="W63">
            <v>0</v>
          </cell>
          <cell r="X63">
            <v>4709</v>
          </cell>
        </row>
        <row r="64">
          <cell r="F64" t="str">
            <v>0561.3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 t="str">
            <v>12CP-TRAN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F65" t="str">
            <v>0561.4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 t="str">
            <v>RETAIL-TRAN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F66" t="str">
            <v>0561.5</v>
          </cell>
          <cell r="G66">
            <v>0</v>
          </cell>
          <cell r="H66">
            <v>16525.830000000002</v>
          </cell>
          <cell r="I66">
            <v>0</v>
          </cell>
          <cell r="J66">
            <v>0</v>
          </cell>
          <cell r="K66">
            <v>0</v>
          </cell>
          <cell r="L66">
            <v>16525.830000000002</v>
          </cell>
          <cell r="M66">
            <v>0</v>
          </cell>
          <cell r="N66">
            <v>344.16999999999825</v>
          </cell>
          <cell r="O66">
            <v>0</v>
          </cell>
          <cell r="P66">
            <v>0</v>
          </cell>
          <cell r="Q66">
            <v>0</v>
          </cell>
          <cell r="R66">
            <v>16870</v>
          </cell>
          <cell r="S66">
            <v>0</v>
          </cell>
          <cell r="T66" t="str">
            <v>12CP-TRAN</v>
          </cell>
          <cell r="U66">
            <v>0</v>
          </cell>
          <cell r="V66">
            <v>7735</v>
          </cell>
          <cell r="W66">
            <v>0</v>
          </cell>
          <cell r="X66">
            <v>2712</v>
          </cell>
        </row>
        <row r="67">
          <cell r="F67" t="str">
            <v>0561.6</v>
          </cell>
          <cell r="G67">
            <v>0</v>
          </cell>
          <cell r="H67">
            <v>1418.76</v>
          </cell>
          <cell r="I67">
            <v>0</v>
          </cell>
          <cell r="J67">
            <v>0</v>
          </cell>
          <cell r="K67">
            <v>0</v>
          </cell>
          <cell r="L67">
            <v>1418.76</v>
          </cell>
          <cell r="M67">
            <v>0</v>
          </cell>
          <cell r="N67">
            <v>29.240000000000009</v>
          </cell>
          <cell r="O67">
            <v>0</v>
          </cell>
          <cell r="P67">
            <v>0</v>
          </cell>
          <cell r="Q67">
            <v>0</v>
          </cell>
          <cell r="R67">
            <v>1448</v>
          </cell>
          <cell r="S67">
            <v>0</v>
          </cell>
          <cell r="T67" t="str">
            <v>12CP-TRAN</v>
          </cell>
          <cell r="U67">
            <v>0</v>
          </cell>
          <cell r="V67">
            <v>664</v>
          </cell>
          <cell r="W67">
            <v>0</v>
          </cell>
          <cell r="X67">
            <v>233</v>
          </cell>
        </row>
        <row r="68">
          <cell r="F68" t="str">
            <v>0561.7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 t="str">
            <v>12CP-TRAN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F69" t="str">
            <v>0561.8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 t="str">
            <v>RETAIL-TRAN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F70" t="str">
            <v>0562</v>
          </cell>
          <cell r="G70">
            <v>0</v>
          </cell>
          <cell r="H70">
            <v>11465.380000000001</v>
          </cell>
          <cell r="I70">
            <v>0</v>
          </cell>
          <cell r="J70">
            <v>0</v>
          </cell>
          <cell r="K70">
            <v>0</v>
          </cell>
          <cell r="L70">
            <v>11465.380000000001</v>
          </cell>
          <cell r="M70">
            <v>0</v>
          </cell>
          <cell r="N70">
            <v>238.61999999999898</v>
          </cell>
          <cell r="O70">
            <v>0</v>
          </cell>
          <cell r="P70">
            <v>0</v>
          </cell>
          <cell r="Q70">
            <v>0</v>
          </cell>
          <cell r="R70">
            <v>11704</v>
          </cell>
          <cell r="S70">
            <v>0</v>
          </cell>
          <cell r="T70" t="str">
            <v>12CP-TRAN</v>
          </cell>
          <cell r="U70">
            <v>0</v>
          </cell>
          <cell r="V70">
            <v>5367</v>
          </cell>
          <cell r="W70">
            <v>0</v>
          </cell>
          <cell r="X70">
            <v>1881</v>
          </cell>
        </row>
        <row r="71">
          <cell r="F71" t="str">
            <v>0563</v>
          </cell>
          <cell r="G71">
            <v>0</v>
          </cell>
          <cell r="H71">
            <v>832.59999999999991</v>
          </cell>
          <cell r="I71">
            <v>0</v>
          </cell>
          <cell r="J71">
            <v>0</v>
          </cell>
          <cell r="K71">
            <v>0</v>
          </cell>
          <cell r="L71">
            <v>832.59999999999991</v>
          </cell>
          <cell r="M71">
            <v>0</v>
          </cell>
          <cell r="N71">
            <v>17.400000000000091</v>
          </cell>
          <cell r="O71">
            <v>0</v>
          </cell>
          <cell r="P71">
            <v>0</v>
          </cell>
          <cell r="Q71">
            <v>0</v>
          </cell>
          <cell r="R71">
            <v>850</v>
          </cell>
          <cell r="S71">
            <v>0</v>
          </cell>
          <cell r="T71" t="str">
            <v>12CP-TRAN</v>
          </cell>
          <cell r="U71">
            <v>0</v>
          </cell>
          <cell r="V71">
            <v>390</v>
          </cell>
          <cell r="W71">
            <v>0</v>
          </cell>
          <cell r="X71">
            <v>137</v>
          </cell>
        </row>
        <row r="72">
          <cell r="F72" t="str">
            <v>0564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 t="str">
            <v>12CP-TRAN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F73" t="str">
            <v>0566</v>
          </cell>
          <cell r="G73">
            <v>0</v>
          </cell>
          <cell r="H73">
            <v>13364.04</v>
          </cell>
          <cell r="I73">
            <v>0</v>
          </cell>
          <cell r="J73">
            <v>0</v>
          </cell>
          <cell r="K73">
            <v>0</v>
          </cell>
          <cell r="L73">
            <v>13364.04</v>
          </cell>
          <cell r="M73">
            <v>0</v>
          </cell>
          <cell r="N73">
            <v>277.95999999999913</v>
          </cell>
          <cell r="O73">
            <v>0</v>
          </cell>
          <cell r="P73">
            <v>0</v>
          </cell>
          <cell r="Q73">
            <v>0</v>
          </cell>
          <cell r="R73">
            <v>13642</v>
          </cell>
          <cell r="S73">
            <v>0</v>
          </cell>
          <cell r="T73" t="str">
            <v>12CP-TRAN</v>
          </cell>
          <cell r="U73">
            <v>0</v>
          </cell>
          <cell r="V73">
            <v>6255</v>
          </cell>
          <cell r="W73">
            <v>0</v>
          </cell>
          <cell r="X73">
            <v>2193</v>
          </cell>
        </row>
        <row r="74">
          <cell r="F74" t="str">
            <v>0567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 t="str">
            <v>12CP-TRAN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H75">
            <v>111588.64000000001</v>
          </cell>
          <cell r="I75">
            <v>0</v>
          </cell>
          <cell r="J75">
            <v>0</v>
          </cell>
          <cell r="K75">
            <v>0</v>
          </cell>
          <cell r="L75">
            <v>111588.64000000001</v>
          </cell>
          <cell r="M75">
            <v>0</v>
          </cell>
          <cell r="N75">
            <v>2323.3599999999833</v>
          </cell>
          <cell r="O75">
            <v>0</v>
          </cell>
          <cell r="P75">
            <v>0</v>
          </cell>
          <cell r="Q75">
            <v>0</v>
          </cell>
          <cell r="R75">
            <v>113912</v>
          </cell>
          <cell r="S75">
            <v>0</v>
          </cell>
          <cell r="T75">
            <v>0</v>
          </cell>
          <cell r="U75">
            <v>0</v>
          </cell>
          <cell r="V75">
            <v>52232</v>
          </cell>
          <cell r="W75">
            <v>0</v>
          </cell>
          <cell r="X75">
            <v>18310</v>
          </cell>
        </row>
        <row r="78">
          <cell r="F78" t="str">
            <v>0568</v>
          </cell>
          <cell r="G78">
            <v>0</v>
          </cell>
          <cell r="H78">
            <v>1394.1799999999998</v>
          </cell>
          <cell r="I78">
            <v>0</v>
          </cell>
          <cell r="J78">
            <v>0</v>
          </cell>
          <cell r="K78">
            <v>0</v>
          </cell>
          <cell r="L78">
            <v>1394.1799999999998</v>
          </cell>
          <cell r="M78">
            <v>0</v>
          </cell>
          <cell r="N78">
            <v>28.819999999999936</v>
          </cell>
          <cell r="O78">
            <v>0</v>
          </cell>
          <cell r="P78">
            <v>0</v>
          </cell>
          <cell r="Q78">
            <v>0</v>
          </cell>
          <cell r="R78">
            <v>1423</v>
          </cell>
          <cell r="S78">
            <v>0</v>
          </cell>
          <cell r="T78" t="str">
            <v>12CP-TRAN</v>
          </cell>
          <cell r="U78">
            <v>0</v>
          </cell>
          <cell r="V78">
            <v>652</v>
          </cell>
          <cell r="W78">
            <v>0</v>
          </cell>
          <cell r="X78">
            <v>229</v>
          </cell>
        </row>
        <row r="79">
          <cell r="F79" t="str">
            <v>0569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 t="str">
            <v>12CP-TRAN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F80" t="str">
            <v>0570</v>
          </cell>
          <cell r="G80">
            <v>0</v>
          </cell>
          <cell r="H80">
            <v>22428.1</v>
          </cell>
          <cell r="I80">
            <v>0</v>
          </cell>
          <cell r="J80">
            <v>0</v>
          </cell>
          <cell r="K80">
            <v>0</v>
          </cell>
          <cell r="L80">
            <v>22428.1</v>
          </cell>
          <cell r="M80">
            <v>0</v>
          </cell>
          <cell r="N80">
            <v>466.90000000000146</v>
          </cell>
          <cell r="O80">
            <v>0</v>
          </cell>
          <cell r="P80">
            <v>0</v>
          </cell>
          <cell r="Q80">
            <v>0</v>
          </cell>
          <cell r="R80">
            <v>22895</v>
          </cell>
          <cell r="S80">
            <v>0</v>
          </cell>
          <cell r="T80" t="str">
            <v>12CP-TRAN</v>
          </cell>
          <cell r="U80">
            <v>0</v>
          </cell>
          <cell r="V80">
            <v>10498</v>
          </cell>
          <cell r="W80">
            <v>0</v>
          </cell>
          <cell r="X80">
            <v>3680</v>
          </cell>
        </row>
        <row r="81">
          <cell r="F81" t="str">
            <v>0571</v>
          </cell>
          <cell r="G81">
            <v>0</v>
          </cell>
          <cell r="H81">
            <v>4234.0899999999992</v>
          </cell>
          <cell r="I81">
            <v>0</v>
          </cell>
          <cell r="J81">
            <v>0</v>
          </cell>
          <cell r="K81">
            <v>0</v>
          </cell>
          <cell r="L81">
            <v>4234.0899999999992</v>
          </cell>
          <cell r="M81">
            <v>0</v>
          </cell>
          <cell r="N81">
            <v>87.910000000000764</v>
          </cell>
          <cell r="O81">
            <v>0</v>
          </cell>
          <cell r="P81">
            <v>0</v>
          </cell>
          <cell r="Q81">
            <v>0</v>
          </cell>
          <cell r="R81">
            <v>4322</v>
          </cell>
          <cell r="S81">
            <v>0</v>
          </cell>
          <cell r="T81" t="str">
            <v>12CP-TRAN</v>
          </cell>
          <cell r="U81">
            <v>0</v>
          </cell>
          <cell r="V81">
            <v>1982</v>
          </cell>
          <cell r="W81">
            <v>0</v>
          </cell>
          <cell r="X81">
            <v>695</v>
          </cell>
        </row>
        <row r="82">
          <cell r="F82" t="str">
            <v>0572</v>
          </cell>
          <cell r="G82">
            <v>0</v>
          </cell>
          <cell r="H82">
            <v>5.6999999999999993</v>
          </cell>
          <cell r="I82">
            <v>0</v>
          </cell>
          <cell r="J82">
            <v>0</v>
          </cell>
          <cell r="K82">
            <v>0</v>
          </cell>
          <cell r="L82">
            <v>5.6999999999999993</v>
          </cell>
          <cell r="M82">
            <v>0</v>
          </cell>
          <cell r="N82">
            <v>0.29999999999999982</v>
          </cell>
          <cell r="O82">
            <v>0</v>
          </cell>
          <cell r="P82">
            <v>0</v>
          </cell>
          <cell r="Q82">
            <v>0</v>
          </cell>
          <cell r="R82">
            <v>6</v>
          </cell>
          <cell r="S82">
            <v>0</v>
          </cell>
          <cell r="T82" t="str">
            <v>12CP-TRAN</v>
          </cell>
          <cell r="U82">
            <v>0</v>
          </cell>
          <cell r="V82">
            <v>3</v>
          </cell>
          <cell r="W82">
            <v>0</v>
          </cell>
          <cell r="X82">
            <v>1</v>
          </cell>
        </row>
        <row r="83">
          <cell r="F83" t="str">
            <v>0573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 t="str">
            <v>12CP-TRAN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H84">
            <v>28062.07</v>
          </cell>
          <cell r="I84">
            <v>0</v>
          </cell>
          <cell r="J84">
            <v>0</v>
          </cell>
          <cell r="K84">
            <v>0</v>
          </cell>
          <cell r="L84">
            <v>28062.07</v>
          </cell>
          <cell r="M84">
            <v>0</v>
          </cell>
          <cell r="N84">
            <v>583.93000000000211</v>
          </cell>
          <cell r="O84">
            <v>0</v>
          </cell>
          <cell r="P84">
            <v>0</v>
          </cell>
          <cell r="Q84">
            <v>0</v>
          </cell>
          <cell r="R84">
            <v>28646</v>
          </cell>
          <cell r="S84">
            <v>0</v>
          </cell>
          <cell r="T84">
            <v>0</v>
          </cell>
          <cell r="U84">
            <v>0</v>
          </cell>
          <cell r="V84">
            <v>13135</v>
          </cell>
          <cell r="W84">
            <v>0</v>
          </cell>
          <cell r="X84">
            <v>4605</v>
          </cell>
        </row>
        <row r="87">
          <cell r="F87" t="str">
            <v>0565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 t="str">
            <v>12CP-TRAN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</row>
        <row r="89">
          <cell r="H89">
            <v>139650.71000000002</v>
          </cell>
          <cell r="I89">
            <v>0</v>
          </cell>
          <cell r="J89">
            <v>0</v>
          </cell>
          <cell r="K89">
            <v>0</v>
          </cell>
          <cell r="L89">
            <v>139650.71000000002</v>
          </cell>
          <cell r="M89">
            <v>0</v>
          </cell>
          <cell r="N89">
            <v>2907.2899999999854</v>
          </cell>
          <cell r="O89">
            <v>0</v>
          </cell>
          <cell r="P89">
            <v>0</v>
          </cell>
          <cell r="Q89">
            <v>0</v>
          </cell>
          <cell r="R89">
            <v>142558</v>
          </cell>
          <cell r="S89">
            <v>0</v>
          </cell>
          <cell r="T89">
            <v>0</v>
          </cell>
          <cell r="U89">
            <v>0</v>
          </cell>
          <cell r="V89">
            <v>65367</v>
          </cell>
          <cell r="W89">
            <v>0</v>
          </cell>
          <cell r="X89">
            <v>22915</v>
          </cell>
        </row>
        <row r="92">
          <cell r="F92" t="str">
            <v>0575.1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 t="str">
            <v>ENERGY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</row>
        <row r="93">
          <cell r="F93" t="str">
            <v>0575.2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 t="str">
            <v>ENERGY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F94" t="str">
            <v>0575.3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 t="str">
            <v>ENERGY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F95" t="str">
            <v>0575.4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 t="str">
            <v>ENERGY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F96" t="str">
            <v>0575.5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 t="str">
            <v>ENERGY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F97" t="str">
            <v>0575.6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 t="str">
            <v>ENERGY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F98" t="str">
            <v>0575.7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 t="str">
            <v>RETAIL-ENERGY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F99" t="str">
            <v>0575.8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 t="str">
            <v>ENERGY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3">
          <cell r="F103" t="str">
            <v>0580</v>
          </cell>
          <cell r="G103">
            <v>0</v>
          </cell>
          <cell r="H103">
            <v>812.69999999999993</v>
          </cell>
          <cell r="I103">
            <v>0</v>
          </cell>
          <cell r="J103">
            <v>0</v>
          </cell>
          <cell r="K103">
            <v>0</v>
          </cell>
          <cell r="L103">
            <v>812.69999999999993</v>
          </cell>
          <cell r="M103">
            <v>0</v>
          </cell>
          <cell r="N103">
            <v>17.299999999999955</v>
          </cell>
          <cell r="O103">
            <v>0</v>
          </cell>
          <cell r="P103">
            <v>0</v>
          </cell>
          <cell r="Q103">
            <v>0</v>
          </cell>
          <cell r="R103">
            <v>830</v>
          </cell>
          <cell r="S103">
            <v>0</v>
          </cell>
          <cell r="T103" t="str">
            <v>CUST-H/S</v>
          </cell>
          <cell r="U103">
            <v>0</v>
          </cell>
          <cell r="V103">
            <v>163</v>
          </cell>
          <cell r="W103">
            <v>0</v>
          </cell>
          <cell r="X103">
            <v>667</v>
          </cell>
        </row>
        <row r="104">
          <cell r="F104" t="str">
            <v>0580</v>
          </cell>
          <cell r="G104">
            <v>0</v>
          </cell>
          <cell r="H104">
            <v>32302.589999999997</v>
          </cell>
          <cell r="I104">
            <v>0</v>
          </cell>
          <cell r="J104">
            <v>0</v>
          </cell>
          <cell r="K104">
            <v>0</v>
          </cell>
          <cell r="L104">
            <v>32302.589999999997</v>
          </cell>
          <cell r="M104">
            <v>0</v>
          </cell>
          <cell r="N104">
            <v>672.41000000000349</v>
          </cell>
          <cell r="O104">
            <v>0</v>
          </cell>
          <cell r="P104">
            <v>0</v>
          </cell>
          <cell r="Q104">
            <v>0</v>
          </cell>
          <cell r="R104">
            <v>32975</v>
          </cell>
          <cell r="S104">
            <v>0</v>
          </cell>
          <cell r="T104" t="str">
            <v>DA</v>
          </cell>
          <cell r="U104">
            <v>0</v>
          </cell>
          <cell r="V104">
            <v>28415</v>
          </cell>
          <cell r="W104">
            <v>0</v>
          </cell>
          <cell r="X104">
            <v>4560</v>
          </cell>
        </row>
        <row r="105">
          <cell r="F105" t="str">
            <v>0580</v>
          </cell>
          <cell r="G105">
            <v>0</v>
          </cell>
          <cell r="H105">
            <v>14515.380000000005</v>
          </cell>
          <cell r="I105">
            <v>0</v>
          </cell>
          <cell r="J105">
            <v>0</v>
          </cell>
          <cell r="K105">
            <v>0</v>
          </cell>
          <cell r="L105">
            <v>14515.380000000005</v>
          </cell>
          <cell r="M105">
            <v>0</v>
          </cell>
          <cell r="N105">
            <v>302.61999999999534</v>
          </cell>
          <cell r="O105">
            <v>0</v>
          </cell>
          <cell r="P105">
            <v>0</v>
          </cell>
          <cell r="Q105">
            <v>0</v>
          </cell>
          <cell r="R105">
            <v>14818</v>
          </cell>
          <cell r="S105">
            <v>0</v>
          </cell>
          <cell r="T105" t="str">
            <v>PIS-DIST</v>
          </cell>
          <cell r="U105">
            <v>0</v>
          </cell>
          <cell r="V105">
            <v>10622</v>
          </cell>
          <cell r="W105">
            <v>0</v>
          </cell>
          <cell r="X105">
            <v>4176</v>
          </cell>
        </row>
        <row r="106">
          <cell r="F106" t="str">
            <v>0580</v>
          </cell>
          <cell r="G106">
            <v>0</v>
          </cell>
          <cell r="H106">
            <v>47630.67</v>
          </cell>
          <cell r="I106">
            <v>0</v>
          </cell>
          <cell r="J106">
            <v>0</v>
          </cell>
          <cell r="K106">
            <v>0</v>
          </cell>
          <cell r="L106">
            <v>47630.67</v>
          </cell>
          <cell r="M106">
            <v>0</v>
          </cell>
          <cell r="N106">
            <v>992.32999999999879</v>
          </cell>
          <cell r="O106">
            <v>0</v>
          </cell>
          <cell r="P106">
            <v>0</v>
          </cell>
          <cell r="Q106">
            <v>0</v>
          </cell>
          <cell r="R106">
            <v>48623</v>
          </cell>
          <cell r="S106">
            <v>0</v>
          </cell>
          <cell r="T106">
            <v>0</v>
          </cell>
          <cell r="U106">
            <v>0</v>
          </cell>
          <cell r="V106">
            <v>39200</v>
          </cell>
          <cell r="W106">
            <v>0</v>
          </cell>
          <cell r="X106">
            <v>9403</v>
          </cell>
        </row>
        <row r="107">
          <cell r="F107" t="str">
            <v>0581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>CUST-H/S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F108" t="str">
            <v>0581</v>
          </cell>
          <cell r="G108">
            <v>0</v>
          </cell>
          <cell r="H108">
            <v>13952.15</v>
          </cell>
          <cell r="I108">
            <v>0</v>
          </cell>
          <cell r="J108">
            <v>0</v>
          </cell>
          <cell r="K108">
            <v>0</v>
          </cell>
          <cell r="L108">
            <v>13952.15</v>
          </cell>
          <cell r="M108">
            <v>0</v>
          </cell>
          <cell r="N108">
            <v>290.85000000000036</v>
          </cell>
          <cell r="O108">
            <v>0</v>
          </cell>
          <cell r="P108">
            <v>0</v>
          </cell>
          <cell r="Q108">
            <v>0</v>
          </cell>
          <cell r="R108">
            <v>14243</v>
          </cell>
          <cell r="S108">
            <v>0</v>
          </cell>
          <cell r="T108" t="str">
            <v>DA</v>
          </cell>
          <cell r="U108">
            <v>0</v>
          </cell>
          <cell r="V108">
            <v>14243</v>
          </cell>
          <cell r="W108">
            <v>0</v>
          </cell>
          <cell r="X108">
            <v>0</v>
          </cell>
        </row>
        <row r="109">
          <cell r="F109" t="str">
            <v>0581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>PIS-DIST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F110" t="str">
            <v>0581</v>
          </cell>
          <cell r="G110">
            <v>0</v>
          </cell>
          <cell r="H110">
            <v>13952.15</v>
          </cell>
          <cell r="I110">
            <v>0</v>
          </cell>
          <cell r="J110">
            <v>0</v>
          </cell>
          <cell r="K110">
            <v>0</v>
          </cell>
          <cell r="L110">
            <v>13952.15</v>
          </cell>
          <cell r="M110">
            <v>0</v>
          </cell>
          <cell r="N110">
            <v>290.85000000000036</v>
          </cell>
          <cell r="O110">
            <v>0</v>
          </cell>
          <cell r="P110">
            <v>0</v>
          </cell>
          <cell r="Q110">
            <v>0</v>
          </cell>
          <cell r="R110">
            <v>14243</v>
          </cell>
          <cell r="S110">
            <v>0</v>
          </cell>
          <cell r="T110">
            <v>0</v>
          </cell>
          <cell r="U110">
            <v>0</v>
          </cell>
          <cell r="V110">
            <v>14243</v>
          </cell>
          <cell r="W110">
            <v>0</v>
          </cell>
          <cell r="X110">
            <v>0</v>
          </cell>
        </row>
        <row r="111">
          <cell r="F111" t="str">
            <v>0582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>CUST-H/S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F112" t="str">
            <v>0582</v>
          </cell>
          <cell r="G112">
            <v>0</v>
          </cell>
          <cell r="H112">
            <v>7296.1100000000006</v>
          </cell>
          <cell r="I112">
            <v>0</v>
          </cell>
          <cell r="J112">
            <v>0</v>
          </cell>
          <cell r="K112">
            <v>0</v>
          </cell>
          <cell r="L112">
            <v>7296.1100000000006</v>
          </cell>
          <cell r="M112">
            <v>0</v>
          </cell>
          <cell r="N112">
            <v>151.88999999999942</v>
          </cell>
          <cell r="O112">
            <v>0</v>
          </cell>
          <cell r="P112">
            <v>0</v>
          </cell>
          <cell r="Q112">
            <v>0</v>
          </cell>
          <cell r="R112">
            <v>7448</v>
          </cell>
          <cell r="S112">
            <v>0</v>
          </cell>
          <cell r="T112" t="str">
            <v>DA</v>
          </cell>
          <cell r="U112">
            <v>0</v>
          </cell>
          <cell r="V112">
            <v>7455</v>
          </cell>
          <cell r="W112">
            <v>0</v>
          </cell>
          <cell r="X112">
            <v>-7</v>
          </cell>
        </row>
        <row r="113">
          <cell r="F113" t="str">
            <v>0582</v>
          </cell>
          <cell r="G113">
            <v>0</v>
          </cell>
          <cell r="H113">
            <v>6814.2599999999993</v>
          </cell>
          <cell r="I113">
            <v>0</v>
          </cell>
          <cell r="J113">
            <v>0</v>
          </cell>
          <cell r="K113">
            <v>0</v>
          </cell>
          <cell r="L113">
            <v>6814.2599999999993</v>
          </cell>
          <cell r="M113">
            <v>0</v>
          </cell>
          <cell r="N113">
            <v>141.73999999999978</v>
          </cell>
          <cell r="O113">
            <v>0</v>
          </cell>
          <cell r="P113">
            <v>0</v>
          </cell>
          <cell r="Q113">
            <v>0</v>
          </cell>
          <cell r="R113">
            <v>6956</v>
          </cell>
          <cell r="S113">
            <v>0</v>
          </cell>
          <cell r="T113" t="str">
            <v>PIS-DIST</v>
          </cell>
          <cell r="U113">
            <v>0</v>
          </cell>
          <cell r="V113">
            <v>4986</v>
          </cell>
          <cell r="W113">
            <v>0</v>
          </cell>
          <cell r="X113">
            <v>1960</v>
          </cell>
        </row>
        <row r="114">
          <cell r="F114" t="str">
            <v>0582</v>
          </cell>
          <cell r="G114">
            <v>0</v>
          </cell>
          <cell r="H114">
            <v>14110.37</v>
          </cell>
          <cell r="I114">
            <v>0</v>
          </cell>
          <cell r="J114">
            <v>0</v>
          </cell>
          <cell r="K114">
            <v>0</v>
          </cell>
          <cell r="L114">
            <v>14110.37</v>
          </cell>
          <cell r="M114">
            <v>0</v>
          </cell>
          <cell r="N114">
            <v>293.6299999999992</v>
          </cell>
          <cell r="O114">
            <v>0</v>
          </cell>
          <cell r="P114">
            <v>0</v>
          </cell>
          <cell r="Q114">
            <v>0</v>
          </cell>
          <cell r="R114">
            <v>14404</v>
          </cell>
          <cell r="S114">
            <v>0</v>
          </cell>
          <cell r="T114">
            <v>0</v>
          </cell>
          <cell r="U114">
            <v>0</v>
          </cell>
          <cell r="V114">
            <v>12441</v>
          </cell>
          <cell r="W114">
            <v>0</v>
          </cell>
          <cell r="X114">
            <v>1953</v>
          </cell>
        </row>
        <row r="115">
          <cell r="F115" t="str">
            <v>0583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>CUST-H/S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</row>
        <row r="116">
          <cell r="F116" t="str">
            <v>0583</v>
          </cell>
          <cell r="G116">
            <v>0</v>
          </cell>
          <cell r="H116">
            <v>19486.79</v>
          </cell>
          <cell r="I116">
            <v>0</v>
          </cell>
          <cell r="J116">
            <v>0</v>
          </cell>
          <cell r="K116">
            <v>0</v>
          </cell>
          <cell r="L116">
            <v>19486.79</v>
          </cell>
          <cell r="M116">
            <v>0</v>
          </cell>
          <cell r="N116">
            <v>406.20999999999913</v>
          </cell>
          <cell r="O116">
            <v>0</v>
          </cell>
          <cell r="P116">
            <v>0</v>
          </cell>
          <cell r="Q116">
            <v>0</v>
          </cell>
          <cell r="R116">
            <v>19893</v>
          </cell>
          <cell r="S116">
            <v>0</v>
          </cell>
          <cell r="T116" t="str">
            <v>DA</v>
          </cell>
          <cell r="U116">
            <v>0</v>
          </cell>
          <cell r="V116">
            <v>16395</v>
          </cell>
          <cell r="W116">
            <v>0</v>
          </cell>
          <cell r="X116">
            <v>3497</v>
          </cell>
        </row>
        <row r="117">
          <cell r="F117" t="str">
            <v>0583</v>
          </cell>
          <cell r="G117">
            <v>0</v>
          </cell>
          <cell r="H117">
            <v>181.58000000000175</v>
          </cell>
          <cell r="I117">
            <v>0</v>
          </cell>
          <cell r="J117">
            <v>0</v>
          </cell>
          <cell r="K117">
            <v>0</v>
          </cell>
          <cell r="L117">
            <v>181.58000000000175</v>
          </cell>
          <cell r="M117">
            <v>0</v>
          </cell>
          <cell r="N117">
            <v>3.4199999999982538</v>
          </cell>
          <cell r="O117">
            <v>0</v>
          </cell>
          <cell r="P117">
            <v>0</v>
          </cell>
          <cell r="Q117">
            <v>0</v>
          </cell>
          <cell r="R117">
            <v>185</v>
          </cell>
          <cell r="S117">
            <v>0</v>
          </cell>
          <cell r="T117" t="str">
            <v>PIS-DIST</v>
          </cell>
          <cell r="U117">
            <v>0</v>
          </cell>
          <cell r="V117">
            <v>133</v>
          </cell>
          <cell r="W117">
            <v>0</v>
          </cell>
          <cell r="X117">
            <v>52</v>
          </cell>
        </row>
        <row r="118">
          <cell r="F118" t="str">
            <v>0583</v>
          </cell>
          <cell r="G118">
            <v>0</v>
          </cell>
          <cell r="H118">
            <v>19668.370000000003</v>
          </cell>
          <cell r="I118">
            <v>0</v>
          </cell>
          <cell r="J118">
            <v>0</v>
          </cell>
          <cell r="K118">
            <v>0</v>
          </cell>
          <cell r="L118">
            <v>19668.370000000003</v>
          </cell>
          <cell r="M118">
            <v>0</v>
          </cell>
          <cell r="N118">
            <v>409.62999999999738</v>
          </cell>
          <cell r="O118">
            <v>0</v>
          </cell>
          <cell r="P118">
            <v>0</v>
          </cell>
          <cell r="Q118">
            <v>0</v>
          </cell>
          <cell r="R118">
            <v>20078</v>
          </cell>
          <cell r="S118">
            <v>0</v>
          </cell>
          <cell r="T118">
            <v>0</v>
          </cell>
          <cell r="U118">
            <v>0</v>
          </cell>
          <cell r="V118">
            <v>16528</v>
          </cell>
          <cell r="W118">
            <v>0</v>
          </cell>
          <cell r="X118">
            <v>3549</v>
          </cell>
        </row>
        <row r="119">
          <cell r="F119" t="str">
            <v>0584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>CUST-H/S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F120" t="str">
            <v>0584</v>
          </cell>
          <cell r="G120">
            <v>0</v>
          </cell>
          <cell r="H120">
            <v>1494.78</v>
          </cell>
          <cell r="I120">
            <v>0</v>
          </cell>
          <cell r="J120">
            <v>0</v>
          </cell>
          <cell r="K120">
            <v>0</v>
          </cell>
          <cell r="L120">
            <v>1494.78</v>
          </cell>
          <cell r="M120">
            <v>0</v>
          </cell>
          <cell r="N120">
            <v>31.220000000000027</v>
          </cell>
          <cell r="O120">
            <v>0</v>
          </cell>
          <cell r="P120">
            <v>0</v>
          </cell>
          <cell r="Q120">
            <v>0</v>
          </cell>
          <cell r="R120">
            <v>1526</v>
          </cell>
          <cell r="S120">
            <v>0</v>
          </cell>
          <cell r="T120" t="str">
            <v>DA</v>
          </cell>
          <cell r="U120">
            <v>0</v>
          </cell>
          <cell r="V120">
            <v>1159</v>
          </cell>
          <cell r="W120">
            <v>0</v>
          </cell>
          <cell r="X120">
            <v>367</v>
          </cell>
        </row>
        <row r="121">
          <cell r="F121" t="str">
            <v>0584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>PIS-DIST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F122" t="str">
            <v>0584</v>
          </cell>
          <cell r="G122">
            <v>0</v>
          </cell>
          <cell r="H122">
            <v>1494.78</v>
          </cell>
          <cell r="I122">
            <v>0</v>
          </cell>
          <cell r="J122">
            <v>0</v>
          </cell>
          <cell r="K122">
            <v>0</v>
          </cell>
          <cell r="L122">
            <v>1494.78</v>
          </cell>
          <cell r="M122">
            <v>0</v>
          </cell>
          <cell r="N122">
            <v>31.220000000000027</v>
          </cell>
          <cell r="O122">
            <v>0</v>
          </cell>
          <cell r="P122">
            <v>0</v>
          </cell>
          <cell r="Q122">
            <v>0</v>
          </cell>
          <cell r="R122">
            <v>1526</v>
          </cell>
          <cell r="S122">
            <v>0</v>
          </cell>
          <cell r="T122">
            <v>0</v>
          </cell>
          <cell r="U122">
            <v>0</v>
          </cell>
          <cell r="V122">
            <v>1159</v>
          </cell>
          <cell r="W122">
            <v>0</v>
          </cell>
          <cell r="X122">
            <v>367</v>
          </cell>
        </row>
        <row r="123">
          <cell r="F123" t="str">
            <v>0585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>CUST-H/S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F124" t="str">
            <v>0585</v>
          </cell>
          <cell r="G124">
            <v>0</v>
          </cell>
          <cell r="H124">
            <v>694.34999999999991</v>
          </cell>
          <cell r="I124">
            <v>0</v>
          </cell>
          <cell r="J124">
            <v>0</v>
          </cell>
          <cell r="K124">
            <v>0</v>
          </cell>
          <cell r="L124">
            <v>694.34999999999991</v>
          </cell>
          <cell r="M124">
            <v>0</v>
          </cell>
          <cell r="N124">
            <v>14.649999999999977</v>
          </cell>
          <cell r="O124">
            <v>0</v>
          </cell>
          <cell r="P124">
            <v>0</v>
          </cell>
          <cell r="Q124">
            <v>0</v>
          </cell>
          <cell r="R124">
            <v>709</v>
          </cell>
          <cell r="S124">
            <v>0</v>
          </cell>
          <cell r="T124" t="str">
            <v>DA</v>
          </cell>
          <cell r="U124">
            <v>0</v>
          </cell>
          <cell r="V124">
            <v>537</v>
          </cell>
          <cell r="W124">
            <v>0</v>
          </cell>
          <cell r="X124">
            <v>171</v>
          </cell>
        </row>
        <row r="125">
          <cell r="F125" t="str">
            <v>0585</v>
          </cell>
          <cell r="G125">
            <v>0</v>
          </cell>
          <cell r="H125">
            <v>9490.7699999999986</v>
          </cell>
          <cell r="I125">
            <v>0</v>
          </cell>
          <cell r="J125">
            <v>0</v>
          </cell>
          <cell r="K125">
            <v>0</v>
          </cell>
          <cell r="L125">
            <v>9490.7699999999986</v>
          </cell>
          <cell r="M125">
            <v>0</v>
          </cell>
          <cell r="N125">
            <v>197.22999999999956</v>
          </cell>
          <cell r="O125">
            <v>0</v>
          </cell>
          <cell r="P125">
            <v>0</v>
          </cell>
          <cell r="Q125">
            <v>0</v>
          </cell>
          <cell r="R125">
            <v>9688</v>
          </cell>
          <cell r="S125">
            <v>0</v>
          </cell>
          <cell r="T125" t="str">
            <v>PIS-DIST</v>
          </cell>
          <cell r="U125">
            <v>0</v>
          </cell>
          <cell r="V125">
            <v>6945</v>
          </cell>
          <cell r="W125">
            <v>0</v>
          </cell>
          <cell r="X125">
            <v>2730</v>
          </cell>
        </row>
        <row r="126">
          <cell r="F126" t="str">
            <v>0585</v>
          </cell>
          <cell r="G126">
            <v>0</v>
          </cell>
          <cell r="H126">
            <v>10185.120000000001</v>
          </cell>
          <cell r="I126">
            <v>0</v>
          </cell>
          <cell r="J126">
            <v>0</v>
          </cell>
          <cell r="K126">
            <v>0</v>
          </cell>
          <cell r="L126">
            <v>10185.120000000001</v>
          </cell>
          <cell r="M126">
            <v>0</v>
          </cell>
          <cell r="N126">
            <v>211.87999999999954</v>
          </cell>
          <cell r="O126">
            <v>0</v>
          </cell>
          <cell r="P126">
            <v>0</v>
          </cell>
          <cell r="Q126">
            <v>0</v>
          </cell>
          <cell r="R126">
            <v>10397</v>
          </cell>
          <cell r="S126">
            <v>0</v>
          </cell>
          <cell r="T126">
            <v>0</v>
          </cell>
          <cell r="U126">
            <v>0</v>
          </cell>
          <cell r="V126">
            <v>7482</v>
          </cell>
          <cell r="W126">
            <v>0</v>
          </cell>
          <cell r="X126">
            <v>2901</v>
          </cell>
        </row>
        <row r="127">
          <cell r="F127" t="str">
            <v>0586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>CUST-H/S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F128" t="str">
            <v>0586</v>
          </cell>
          <cell r="G128">
            <v>0</v>
          </cell>
          <cell r="H128">
            <v>52543.17</v>
          </cell>
          <cell r="I128">
            <v>0</v>
          </cell>
          <cell r="J128">
            <v>0</v>
          </cell>
          <cell r="K128">
            <v>0</v>
          </cell>
          <cell r="L128">
            <v>52543.17</v>
          </cell>
          <cell r="M128">
            <v>0</v>
          </cell>
          <cell r="N128">
            <v>1094.8300000000017</v>
          </cell>
          <cell r="O128">
            <v>0</v>
          </cell>
          <cell r="P128">
            <v>0</v>
          </cell>
          <cell r="Q128">
            <v>0</v>
          </cell>
          <cell r="R128">
            <v>53638</v>
          </cell>
          <cell r="S128">
            <v>0</v>
          </cell>
          <cell r="T128" t="str">
            <v>DA</v>
          </cell>
          <cell r="U128">
            <v>0</v>
          </cell>
          <cell r="V128">
            <v>35953</v>
          </cell>
          <cell r="W128">
            <v>0</v>
          </cell>
          <cell r="X128">
            <v>17685</v>
          </cell>
        </row>
        <row r="129">
          <cell r="F129" t="str">
            <v>0586</v>
          </cell>
          <cell r="G129">
            <v>0</v>
          </cell>
          <cell r="H129">
            <v>17280.62999999999</v>
          </cell>
          <cell r="I129">
            <v>0</v>
          </cell>
          <cell r="J129">
            <v>0</v>
          </cell>
          <cell r="K129">
            <v>0</v>
          </cell>
          <cell r="L129">
            <v>17280.62999999999</v>
          </cell>
          <cell r="M129">
            <v>0</v>
          </cell>
          <cell r="N129">
            <v>360.3700000000099</v>
          </cell>
          <cell r="O129">
            <v>0</v>
          </cell>
          <cell r="P129">
            <v>0</v>
          </cell>
          <cell r="Q129">
            <v>0</v>
          </cell>
          <cell r="R129">
            <v>17641</v>
          </cell>
          <cell r="S129">
            <v>0</v>
          </cell>
          <cell r="T129" t="str">
            <v>PIS-DIST</v>
          </cell>
          <cell r="U129">
            <v>0</v>
          </cell>
          <cell r="V129">
            <v>12646</v>
          </cell>
          <cell r="W129">
            <v>0</v>
          </cell>
          <cell r="X129">
            <v>4971</v>
          </cell>
        </row>
        <row r="130">
          <cell r="F130" t="str">
            <v>0586</v>
          </cell>
          <cell r="G130">
            <v>0</v>
          </cell>
          <cell r="H130">
            <v>69823.799999999988</v>
          </cell>
          <cell r="I130">
            <v>0</v>
          </cell>
          <cell r="J130">
            <v>0</v>
          </cell>
          <cell r="K130">
            <v>0</v>
          </cell>
          <cell r="L130">
            <v>69823.799999999988</v>
          </cell>
          <cell r="M130">
            <v>0</v>
          </cell>
          <cell r="N130">
            <v>1455.2000000000116</v>
          </cell>
          <cell r="O130">
            <v>0</v>
          </cell>
          <cell r="P130">
            <v>0</v>
          </cell>
          <cell r="Q130">
            <v>0</v>
          </cell>
          <cell r="R130">
            <v>71279</v>
          </cell>
          <cell r="S130">
            <v>0</v>
          </cell>
          <cell r="T130">
            <v>0</v>
          </cell>
          <cell r="U130">
            <v>0</v>
          </cell>
          <cell r="V130">
            <v>48599</v>
          </cell>
          <cell r="W130">
            <v>0</v>
          </cell>
          <cell r="X130">
            <v>22656</v>
          </cell>
        </row>
        <row r="131">
          <cell r="F131" t="str">
            <v>0587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>CUST-H/S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</row>
        <row r="132">
          <cell r="F132" t="str">
            <v>0587</v>
          </cell>
          <cell r="G132">
            <v>0</v>
          </cell>
          <cell r="H132">
            <v>5430.8200000000006</v>
          </cell>
          <cell r="I132">
            <v>0</v>
          </cell>
          <cell r="J132">
            <v>0</v>
          </cell>
          <cell r="K132">
            <v>0</v>
          </cell>
          <cell r="L132">
            <v>5430.8200000000006</v>
          </cell>
          <cell r="M132">
            <v>0</v>
          </cell>
          <cell r="N132">
            <v>113.17999999999938</v>
          </cell>
          <cell r="O132">
            <v>0</v>
          </cell>
          <cell r="P132">
            <v>0</v>
          </cell>
          <cell r="Q132">
            <v>0</v>
          </cell>
          <cell r="R132">
            <v>5544</v>
          </cell>
          <cell r="S132">
            <v>0</v>
          </cell>
          <cell r="T132" t="str">
            <v>DA</v>
          </cell>
          <cell r="U132">
            <v>0</v>
          </cell>
          <cell r="V132">
            <v>5465</v>
          </cell>
          <cell r="W132">
            <v>0</v>
          </cell>
          <cell r="X132">
            <v>79</v>
          </cell>
        </row>
        <row r="133">
          <cell r="F133" t="str">
            <v>0587</v>
          </cell>
          <cell r="G133">
            <v>0</v>
          </cell>
          <cell r="H133">
            <v>15330.189999999999</v>
          </cell>
          <cell r="I133">
            <v>0</v>
          </cell>
          <cell r="J133">
            <v>0</v>
          </cell>
          <cell r="K133">
            <v>0</v>
          </cell>
          <cell r="L133">
            <v>15330.189999999999</v>
          </cell>
          <cell r="M133">
            <v>0</v>
          </cell>
          <cell r="N133">
            <v>318.81000000000131</v>
          </cell>
          <cell r="O133">
            <v>0</v>
          </cell>
          <cell r="P133">
            <v>0</v>
          </cell>
          <cell r="Q133">
            <v>0</v>
          </cell>
          <cell r="R133">
            <v>15649</v>
          </cell>
          <cell r="S133">
            <v>0</v>
          </cell>
          <cell r="T133" t="str">
            <v>PIS-DIST</v>
          </cell>
          <cell r="U133">
            <v>0</v>
          </cell>
          <cell r="V133">
            <v>11218</v>
          </cell>
          <cell r="W133">
            <v>0</v>
          </cell>
          <cell r="X133">
            <v>4410</v>
          </cell>
        </row>
        <row r="134">
          <cell r="F134" t="str">
            <v>0587</v>
          </cell>
          <cell r="G134">
            <v>0</v>
          </cell>
          <cell r="H134">
            <v>20761.009999999998</v>
          </cell>
          <cell r="I134">
            <v>0</v>
          </cell>
          <cell r="J134">
            <v>0</v>
          </cell>
          <cell r="K134">
            <v>0</v>
          </cell>
          <cell r="L134">
            <v>20761.009999999998</v>
          </cell>
          <cell r="M134">
            <v>0</v>
          </cell>
          <cell r="N134">
            <v>431.99000000000069</v>
          </cell>
          <cell r="O134">
            <v>0</v>
          </cell>
          <cell r="P134">
            <v>0</v>
          </cell>
          <cell r="Q134">
            <v>0</v>
          </cell>
          <cell r="R134">
            <v>21193</v>
          </cell>
          <cell r="S134">
            <v>0</v>
          </cell>
          <cell r="T134">
            <v>0</v>
          </cell>
          <cell r="U134">
            <v>0</v>
          </cell>
          <cell r="V134">
            <v>16683</v>
          </cell>
          <cell r="W134">
            <v>0</v>
          </cell>
          <cell r="X134">
            <v>4489</v>
          </cell>
        </row>
        <row r="135">
          <cell r="F135" t="str">
            <v>0588</v>
          </cell>
          <cell r="G135">
            <v>0</v>
          </cell>
          <cell r="H135">
            <v>5610.0899999999992</v>
          </cell>
          <cell r="I135">
            <v>0</v>
          </cell>
          <cell r="J135">
            <v>0</v>
          </cell>
          <cell r="K135">
            <v>0</v>
          </cell>
          <cell r="L135">
            <v>5610.0899999999992</v>
          </cell>
          <cell r="M135">
            <v>0</v>
          </cell>
          <cell r="N135">
            <v>116.90999999999985</v>
          </cell>
          <cell r="O135">
            <v>0</v>
          </cell>
          <cell r="P135">
            <v>0</v>
          </cell>
          <cell r="Q135">
            <v>0</v>
          </cell>
          <cell r="R135">
            <v>5727</v>
          </cell>
          <cell r="S135">
            <v>0</v>
          </cell>
          <cell r="T135" t="str">
            <v>CUST-H/S</v>
          </cell>
          <cell r="U135">
            <v>0</v>
          </cell>
          <cell r="V135">
            <v>1128</v>
          </cell>
          <cell r="W135">
            <v>0</v>
          </cell>
          <cell r="X135">
            <v>4599</v>
          </cell>
        </row>
        <row r="136">
          <cell r="F136" t="str">
            <v>0588</v>
          </cell>
          <cell r="G136">
            <v>0</v>
          </cell>
          <cell r="H136">
            <v>58540.58</v>
          </cell>
          <cell r="I136">
            <v>0</v>
          </cell>
          <cell r="J136">
            <v>0</v>
          </cell>
          <cell r="K136">
            <v>0</v>
          </cell>
          <cell r="L136">
            <v>58540.58</v>
          </cell>
          <cell r="M136">
            <v>0</v>
          </cell>
          <cell r="N136">
            <v>1219.4199999999983</v>
          </cell>
          <cell r="O136">
            <v>0</v>
          </cell>
          <cell r="P136">
            <v>0</v>
          </cell>
          <cell r="Q136">
            <v>0</v>
          </cell>
          <cell r="R136">
            <v>59760</v>
          </cell>
          <cell r="S136">
            <v>0</v>
          </cell>
          <cell r="T136" t="str">
            <v>DA</v>
          </cell>
          <cell r="U136">
            <v>0</v>
          </cell>
          <cell r="V136">
            <v>40143</v>
          </cell>
          <cell r="W136">
            <v>0</v>
          </cell>
          <cell r="X136">
            <v>19617</v>
          </cell>
        </row>
        <row r="137">
          <cell r="F137" t="str">
            <v>0588</v>
          </cell>
          <cell r="G137">
            <v>0</v>
          </cell>
          <cell r="H137">
            <v>13831.440000000002</v>
          </cell>
          <cell r="I137">
            <v>0</v>
          </cell>
          <cell r="J137">
            <v>0</v>
          </cell>
          <cell r="K137">
            <v>0</v>
          </cell>
          <cell r="L137">
            <v>13831.440000000002</v>
          </cell>
          <cell r="M137">
            <v>0</v>
          </cell>
          <cell r="N137">
            <v>288.55999999999767</v>
          </cell>
          <cell r="O137">
            <v>0</v>
          </cell>
          <cell r="P137">
            <v>0</v>
          </cell>
          <cell r="Q137">
            <v>0</v>
          </cell>
          <cell r="R137">
            <v>14120</v>
          </cell>
          <cell r="S137">
            <v>0</v>
          </cell>
          <cell r="T137" t="str">
            <v>PIS-DIST</v>
          </cell>
          <cell r="U137">
            <v>0</v>
          </cell>
          <cell r="V137">
            <v>10122</v>
          </cell>
          <cell r="W137">
            <v>0</v>
          </cell>
          <cell r="X137">
            <v>3979</v>
          </cell>
        </row>
        <row r="138">
          <cell r="F138" t="str">
            <v>0588</v>
          </cell>
          <cell r="G138">
            <v>0</v>
          </cell>
          <cell r="H138">
            <v>77982.11</v>
          </cell>
          <cell r="I138">
            <v>0</v>
          </cell>
          <cell r="J138">
            <v>0</v>
          </cell>
          <cell r="K138">
            <v>0</v>
          </cell>
          <cell r="L138">
            <v>77982.11</v>
          </cell>
          <cell r="M138">
            <v>0</v>
          </cell>
          <cell r="N138">
            <v>1624.8899999999958</v>
          </cell>
          <cell r="O138">
            <v>0</v>
          </cell>
          <cell r="P138">
            <v>0</v>
          </cell>
          <cell r="Q138">
            <v>0</v>
          </cell>
          <cell r="R138">
            <v>79607</v>
          </cell>
          <cell r="S138">
            <v>0</v>
          </cell>
          <cell r="T138">
            <v>0</v>
          </cell>
          <cell r="U138">
            <v>0</v>
          </cell>
          <cell r="V138">
            <v>51393</v>
          </cell>
          <cell r="W138">
            <v>0</v>
          </cell>
          <cell r="X138">
            <v>28195</v>
          </cell>
        </row>
        <row r="139">
          <cell r="F139" t="str">
            <v>0589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>CUST-H/S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F140" t="str">
            <v>0589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>DA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F141" t="str">
            <v>0589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>PIS-DIST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F142" t="str">
            <v>0589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4">
          <cell r="H144">
            <v>275608.38</v>
          </cell>
          <cell r="I144">
            <v>0</v>
          </cell>
          <cell r="J144">
            <v>0</v>
          </cell>
          <cell r="K144">
            <v>0</v>
          </cell>
          <cell r="L144">
            <v>275608.38</v>
          </cell>
          <cell r="M144">
            <v>0</v>
          </cell>
          <cell r="N144">
            <v>5741.6200000000035</v>
          </cell>
          <cell r="O144">
            <v>0</v>
          </cell>
          <cell r="P144">
            <v>0</v>
          </cell>
          <cell r="Q144">
            <v>0</v>
          </cell>
          <cell r="R144">
            <v>281350</v>
          </cell>
          <cell r="S144">
            <v>0</v>
          </cell>
          <cell r="T144">
            <v>0</v>
          </cell>
          <cell r="U144">
            <v>0</v>
          </cell>
          <cell r="V144">
            <v>207728</v>
          </cell>
          <cell r="W144">
            <v>0</v>
          </cell>
          <cell r="X144">
            <v>73513</v>
          </cell>
        </row>
        <row r="147">
          <cell r="F147" t="str">
            <v>0590</v>
          </cell>
          <cell r="G147">
            <v>0</v>
          </cell>
          <cell r="H147">
            <v>15.45</v>
          </cell>
          <cell r="I147">
            <v>0</v>
          </cell>
          <cell r="J147">
            <v>0</v>
          </cell>
          <cell r="K147">
            <v>0</v>
          </cell>
          <cell r="L147">
            <v>15.45</v>
          </cell>
          <cell r="M147">
            <v>0</v>
          </cell>
          <cell r="N147">
            <v>0.55000000000000071</v>
          </cell>
          <cell r="O147">
            <v>0</v>
          </cell>
          <cell r="P147">
            <v>0</v>
          </cell>
          <cell r="Q147">
            <v>0</v>
          </cell>
          <cell r="R147">
            <v>16</v>
          </cell>
          <cell r="S147">
            <v>0</v>
          </cell>
          <cell r="T147" t="str">
            <v>CUST-H/S</v>
          </cell>
          <cell r="U147">
            <v>0</v>
          </cell>
          <cell r="V147">
            <v>3</v>
          </cell>
          <cell r="W147">
            <v>0</v>
          </cell>
          <cell r="X147">
            <v>13</v>
          </cell>
        </row>
        <row r="148">
          <cell r="F148" t="str">
            <v>0590</v>
          </cell>
          <cell r="G148">
            <v>0</v>
          </cell>
          <cell r="H148">
            <v>3713.0699999999997</v>
          </cell>
          <cell r="I148">
            <v>0</v>
          </cell>
          <cell r="J148">
            <v>0</v>
          </cell>
          <cell r="K148">
            <v>0</v>
          </cell>
          <cell r="L148">
            <v>3713.0699999999997</v>
          </cell>
          <cell r="M148">
            <v>0</v>
          </cell>
          <cell r="N148">
            <v>76.929999999999836</v>
          </cell>
          <cell r="O148">
            <v>0</v>
          </cell>
          <cell r="P148">
            <v>0</v>
          </cell>
          <cell r="Q148">
            <v>0</v>
          </cell>
          <cell r="R148">
            <v>3790</v>
          </cell>
          <cell r="S148">
            <v>0</v>
          </cell>
          <cell r="T148" t="str">
            <v>DA</v>
          </cell>
          <cell r="U148">
            <v>0</v>
          </cell>
          <cell r="V148">
            <v>3410</v>
          </cell>
          <cell r="W148">
            <v>0</v>
          </cell>
          <cell r="X148">
            <v>380</v>
          </cell>
        </row>
        <row r="149">
          <cell r="F149" t="str">
            <v>0590</v>
          </cell>
          <cell r="G149">
            <v>0</v>
          </cell>
          <cell r="H149">
            <v>2336.5099999999989</v>
          </cell>
          <cell r="I149">
            <v>0</v>
          </cell>
          <cell r="J149">
            <v>0</v>
          </cell>
          <cell r="K149">
            <v>0</v>
          </cell>
          <cell r="L149">
            <v>2336.5099999999989</v>
          </cell>
          <cell r="M149">
            <v>0</v>
          </cell>
          <cell r="N149">
            <v>48.490000000001146</v>
          </cell>
          <cell r="O149">
            <v>0</v>
          </cell>
          <cell r="P149">
            <v>0</v>
          </cell>
          <cell r="Q149">
            <v>0</v>
          </cell>
          <cell r="R149">
            <v>2385</v>
          </cell>
          <cell r="S149">
            <v>0</v>
          </cell>
          <cell r="T149" t="str">
            <v>PIS-DIST</v>
          </cell>
          <cell r="U149">
            <v>0</v>
          </cell>
          <cell r="V149">
            <v>1710</v>
          </cell>
          <cell r="W149">
            <v>0</v>
          </cell>
          <cell r="X149">
            <v>672</v>
          </cell>
        </row>
        <row r="150">
          <cell r="F150" t="str">
            <v>0590</v>
          </cell>
          <cell r="G150">
            <v>0</v>
          </cell>
          <cell r="H150">
            <v>6065.0299999999988</v>
          </cell>
          <cell r="I150">
            <v>0</v>
          </cell>
          <cell r="J150">
            <v>0</v>
          </cell>
          <cell r="K150">
            <v>0</v>
          </cell>
          <cell r="L150">
            <v>6065.0299999999988</v>
          </cell>
          <cell r="M150">
            <v>0</v>
          </cell>
          <cell r="N150">
            <v>125.97000000000098</v>
          </cell>
          <cell r="O150">
            <v>0</v>
          </cell>
          <cell r="P150">
            <v>0</v>
          </cell>
          <cell r="Q150">
            <v>0</v>
          </cell>
          <cell r="R150">
            <v>6191</v>
          </cell>
          <cell r="S150">
            <v>0</v>
          </cell>
          <cell r="T150">
            <v>0</v>
          </cell>
          <cell r="U150">
            <v>0</v>
          </cell>
          <cell r="V150">
            <v>5123</v>
          </cell>
          <cell r="W150">
            <v>0</v>
          </cell>
          <cell r="X150">
            <v>1065</v>
          </cell>
        </row>
        <row r="151">
          <cell r="F151" t="str">
            <v>0591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>CUST-H/S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F152" t="str">
            <v>0591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>DA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F153" t="str">
            <v>0591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>PIS-DIST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</row>
        <row r="154">
          <cell r="F154" t="str">
            <v>0591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F155" t="str">
            <v>0592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>CUST-H/S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F156" t="str">
            <v>0592</v>
          </cell>
          <cell r="G156">
            <v>0</v>
          </cell>
          <cell r="H156">
            <v>7346.03</v>
          </cell>
          <cell r="I156">
            <v>0</v>
          </cell>
          <cell r="J156">
            <v>0</v>
          </cell>
          <cell r="K156">
            <v>0</v>
          </cell>
          <cell r="L156">
            <v>7346.03</v>
          </cell>
          <cell r="M156">
            <v>0</v>
          </cell>
          <cell r="N156">
            <v>152.97000000000025</v>
          </cell>
          <cell r="O156">
            <v>0</v>
          </cell>
          <cell r="P156">
            <v>0</v>
          </cell>
          <cell r="Q156">
            <v>0</v>
          </cell>
          <cell r="R156">
            <v>7499</v>
          </cell>
          <cell r="S156">
            <v>0</v>
          </cell>
          <cell r="T156" t="str">
            <v>DA</v>
          </cell>
          <cell r="U156">
            <v>0</v>
          </cell>
          <cell r="V156">
            <v>7368</v>
          </cell>
          <cell r="W156">
            <v>0</v>
          </cell>
          <cell r="X156">
            <v>131</v>
          </cell>
        </row>
        <row r="157">
          <cell r="F157" t="str">
            <v>0592</v>
          </cell>
          <cell r="G157">
            <v>0</v>
          </cell>
          <cell r="H157">
            <v>11620.14</v>
          </cell>
          <cell r="I157">
            <v>0</v>
          </cell>
          <cell r="J157">
            <v>0</v>
          </cell>
          <cell r="K157">
            <v>0</v>
          </cell>
          <cell r="L157">
            <v>11620.14</v>
          </cell>
          <cell r="M157">
            <v>0</v>
          </cell>
          <cell r="N157">
            <v>241.86000000000058</v>
          </cell>
          <cell r="O157">
            <v>0</v>
          </cell>
          <cell r="P157">
            <v>0</v>
          </cell>
          <cell r="Q157">
            <v>0</v>
          </cell>
          <cell r="R157">
            <v>11862</v>
          </cell>
          <cell r="S157">
            <v>0</v>
          </cell>
          <cell r="T157" t="str">
            <v>PIS-DIST</v>
          </cell>
          <cell r="U157">
            <v>0</v>
          </cell>
          <cell r="V157">
            <v>8503</v>
          </cell>
          <cell r="W157">
            <v>0</v>
          </cell>
          <cell r="X157">
            <v>3343</v>
          </cell>
        </row>
        <row r="158">
          <cell r="F158" t="str">
            <v>0592</v>
          </cell>
          <cell r="G158">
            <v>0</v>
          </cell>
          <cell r="H158">
            <v>18966.169999999998</v>
          </cell>
          <cell r="I158">
            <v>0</v>
          </cell>
          <cell r="J158">
            <v>0</v>
          </cell>
          <cell r="K158">
            <v>0</v>
          </cell>
          <cell r="L158">
            <v>18966.169999999998</v>
          </cell>
          <cell r="M158">
            <v>0</v>
          </cell>
          <cell r="N158">
            <v>394.83000000000084</v>
          </cell>
          <cell r="O158">
            <v>0</v>
          </cell>
          <cell r="P158">
            <v>0</v>
          </cell>
          <cell r="Q158">
            <v>0</v>
          </cell>
          <cell r="R158">
            <v>19361</v>
          </cell>
          <cell r="S158">
            <v>0</v>
          </cell>
          <cell r="T158">
            <v>0</v>
          </cell>
          <cell r="U158">
            <v>0</v>
          </cell>
          <cell r="V158">
            <v>15871</v>
          </cell>
          <cell r="W158">
            <v>0</v>
          </cell>
          <cell r="X158">
            <v>3474</v>
          </cell>
        </row>
        <row r="159">
          <cell r="F159" t="str">
            <v>0593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>CUST-H/S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F160" t="str">
            <v>0593</v>
          </cell>
          <cell r="G160">
            <v>0</v>
          </cell>
          <cell r="H160">
            <v>39192.479999999996</v>
          </cell>
          <cell r="I160">
            <v>0</v>
          </cell>
          <cell r="J160">
            <v>0</v>
          </cell>
          <cell r="K160">
            <v>0</v>
          </cell>
          <cell r="L160">
            <v>39192.479999999996</v>
          </cell>
          <cell r="M160">
            <v>0</v>
          </cell>
          <cell r="N160">
            <v>816.52000000000407</v>
          </cell>
          <cell r="O160">
            <v>0</v>
          </cell>
          <cell r="P160">
            <v>0</v>
          </cell>
          <cell r="Q160">
            <v>0</v>
          </cell>
          <cell r="R160">
            <v>40009</v>
          </cell>
          <cell r="S160">
            <v>0</v>
          </cell>
          <cell r="T160" t="str">
            <v>DA</v>
          </cell>
          <cell r="U160">
            <v>0</v>
          </cell>
          <cell r="V160">
            <v>30812</v>
          </cell>
          <cell r="W160">
            <v>0</v>
          </cell>
          <cell r="X160">
            <v>9197</v>
          </cell>
        </row>
        <row r="161">
          <cell r="F161" t="str">
            <v>0593</v>
          </cell>
          <cell r="G161">
            <v>0</v>
          </cell>
          <cell r="H161">
            <v>1679.3700000000026</v>
          </cell>
          <cell r="I161">
            <v>0</v>
          </cell>
          <cell r="J161">
            <v>0</v>
          </cell>
          <cell r="K161">
            <v>0</v>
          </cell>
          <cell r="L161">
            <v>1679.3700000000026</v>
          </cell>
          <cell r="M161">
            <v>0</v>
          </cell>
          <cell r="N161">
            <v>34.629999999997381</v>
          </cell>
          <cell r="O161">
            <v>0</v>
          </cell>
          <cell r="P161">
            <v>0</v>
          </cell>
          <cell r="Q161">
            <v>0</v>
          </cell>
          <cell r="R161">
            <v>1714</v>
          </cell>
          <cell r="S161">
            <v>0</v>
          </cell>
          <cell r="T161" t="str">
            <v>PIS-DIST</v>
          </cell>
          <cell r="U161">
            <v>0</v>
          </cell>
          <cell r="V161">
            <v>1229</v>
          </cell>
          <cell r="W161">
            <v>0</v>
          </cell>
          <cell r="X161">
            <v>483</v>
          </cell>
        </row>
        <row r="162">
          <cell r="F162" t="str">
            <v>0593</v>
          </cell>
          <cell r="G162">
            <v>0</v>
          </cell>
          <cell r="H162">
            <v>40871.85</v>
          </cell>
          <cell r="I162">
            <v>0</v>
          </cell>
          <cell r="J162">
            <v>0</v>
          </cell>
          <cell r="K162">
            <v>0</v>
          </cell>
          <cell r="L162">
            <v>40871.85</v>
          </cell>
          <cell r="M162">
            <v>0</v>
          </cell>
          <cell r="N162">
            <v>851.15000000000146</v>
          </cell>
          <cell r="O162">
            <v>0</v>
          </cell>
          <cell r="P162">
            <v>0</v>
          </cell>
          <cell r="Q162">
            <v>0</v>
          </cell>
          <cell r="R162">
            <v>41723</v>
          </cell>
          <cell r="S162">
            <v>0</v>
          </cell>
          <cell r="T162">
            <v>0</v>
          </cell>
          <cell r="U162">
            <v>0</v>
          </cell>
          <cell r="V162">
            <v>32041</v>
          </cell>
          <cell r="W162">
            <v>0</v>
          </cell>
          <cell r="X162">
            <v>9680</v>
          </cell>
        </row>
        <row r="163">
          <cell r="F163" t="str">
            <v>0594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>CUST-H/S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</row>
        <row r="164">
          <cell r="F164" t="str">
            <v>0594</v>
          </cell>
          <cell r="G164">
            <v>0</v>
          </cell>
          <cell r="H164">
            <v>3338.62</v>
          </cell>
          <cell r="I164">
            <v>0</v>
          </cell>
          <cell r="J164">
            <v>0</v>
          </cell>
          <cell r="K164">
            <v>0</v>
          </cell>
          <cell r="L164">
            <v>3338.62</v>
          </cell>
          <cell r="M164">
            <v>0</v>
          </cell>
          <cell r="N164">
            <v>69.380000000000109</v>
          </cell>
          <cell r="O164">
            <v>0</v>
          </cell>
          <cell r="P164">
            <v>0</v>
          </cell>
          <cell r="Q164">
            <v>0</v>
          </cell>
          <cell r="R164">
            <v>3408</v>
          </cell>
          <cell r="S164">
            <v>0</v>
          </cell>
          <cell r="T164" t="str">
            <v>DA</v>
          </cell>
          <cell r="U164">
            <v>0</v>
          </cell>
          <cell r="V164">
            <v>2611</v>
          </cell>
          <cell r="W164">
            <v>0</v>
          </cell>
          <cell r="X164">
            <v>797</v>
          </cell>
        </row>
        <row r="165">
          <cell r="F165" t="str">
            <v>0594</v>
          </cell>
          <cell r="G165">
            <v>0</v>
          </cell>
          <cell r="H165">
            <v>38.590000000000146</v>
          </cell>
          <cell r="I165">
            <v>0</v>
          </cell>
          <cell r="J165">
            <v>0</v>
          </cell>
          <cell r="K165">
            <v>0</v>
          </cell>
          <cell r="L165">
            <v>38.590000000000146</v>
          </cell>
          <cell r="M165">
            <v>0</v>
          </cell>
          <cell r="N165">
            <v>0.40999999999985448</v>
          </cell>
          <cell r="O165">
            <v>0</v>
          </cell>
          <cell r="P165">
            <v>0</v>
          </cell>
          <cell r="Q165">
            <v>0</v>
          </cell>
          <cell r="R165">
            <v>39</v>
          </cell>
          <cell r="S165">
            <v>0</v>
          </cell>
          <cell r="T165" t="str">
            <v>PIS-DIST</v>
          </cell>
          <cell r="U165">
            <v>0</v>
          </cell>
          <cell r="V165">
            <v>28</v>
          </cell>
          <cell r="W165">
            <v>0</v>
          </cell>
          <cell r="X165">
            <v>11</v>
          </cell>
        </row>
        <row r="166">
          <cell r="F166" t="str">
            <v>0594</v>
          </cell>
          <cell r="G166">
            <v>0</v>
          </cell>
          <cell r="H166">
            <v>3377.2099999999996</v>
          </cell>
          <cell r="I166">
            <v>0</v>
          </cell>
          <cell r="J166">
            <v>0</v>
          </cell>
          <cell r="K166">
            <v>0</v>
          </cell>
          <cell r="L166">
            <v>3377.2099999999996</v>
          </cell>
          <cell r="M166">
            <v>0</v>
          </cell>
          <cell r="N166">
            <v>69.789999999999964</v>
          </cell>
          <cell r="O166">
            <v>0</v>
          </cell>
          <cell r="P166">
            <v>0</v>
          </cell>
          <cell r="Q166">
            <v>0</v>
          </cell>
          <cell r="R166">
            <v>3447</v>
          </cell>
          <cell r="S166">
            <v>0</v>
          </cell>
          <cell r="T166">
            <v>0</v>
          </cell>
          <cell r="U166">
            <v>0</v>
          </cell>
          <cell r="V166">
            <v>2639</v>
          </cell>
          <cell r="W166">
            <v>0</v>
          </cell>
          <cell r="X166">
            <v>808</v>
          </cell>
        </row>
        <row r="167">
          <cell r="F167" t="str">
            <v>0595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>CUST-H/S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</row>
        <row r="168">
          <cell r="F168" t="str">
            <v>0595</v>
          </cell>
          <cell r="G168">
            <v>0</v>
          </cell>
          <cell r="H168">
            <v>1769.81</v>
          </cell>
          <cell r="I168">
            <v>0</v>
          </cell>
          <cell r="J168">
            <v>0</v>
          </cell>
          <cell r="K168">
            <v>0</v>
          </cell>
          <cell r="L168">
            <v>1769.81</v>
          </cell>
          <cell r="M168">
            <v>0</v>
          </cell>
          <cell r="N168">
            <v>37.190000000000055</v>
          </cell>
          <cell r="O168">
            <v>0</v>
          </cell>
          <cell r="P168">
            <v>0</v>
          </cell>
          <cell r="Q168">
            <v>0</v>
          </cell>
          <cell r="R168">
            <v>1807</v>
          </cell>
          <cell r="S168">
            <v>0</v>
          </cell>
          <cell r="T168" t="str">
            <v>DA</v>
          </cell>
          <cell r="U168">
            <v>0</v>
          </cell>
          <cell r="V168">
            <v>478</v>
          </cell>
          <cell r="W168">
            <v>0</v>
          </cell>
          <cell r="X168">
            <v>1329</v>
          </cell>
        </row>
        <row r="169">
          <cell r="F169" t="str">
            <v>0595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>PIS-DIST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F170" t="str">
            <v>0595</v>
          </cell>
          <cell r="G170">
            <v>0</v>
          </cell>
          <cell r="H170">
            <v>1769.81</v>
          </cell>
          <cell r="I170">
            <v>0</v>
          </cell>
          <cell r="J170">
            <v>0</v>
          </cell>
          <cell r="K170">
            <v>0</v>
          </cell>
          <cell r="L170">
            <v>1769.81</v>
          </cell>
          <cell r="M170">
            <v>0</v>
          </cell>
          <cell r="N170">
            <v>37.190000000000055</v>
          </cell>
          <cell r="O170">
            <v>0</v>
          </cell>
          <cell r="P170">
            <v>0</v>
          </cell>
          <cell r="Q170">
            <v>0</v>
          </cell>
          <cell r="R170">
            <v>1807</v>
          </cell>
          <cell r="S170">
            <v>0</v>
          </cell>
          <cell r="T170">
            <v>0</v>
          </cell>
          <cell r="U170">
            <v>0</v>
          </cell>
          <cell r="V170">
            <v>478</v>
          </cell>
          <cell r="W170">
            <v>0</v>
          </cell>
          <cell r="X170">
            <v>1329</v>
          </cell>
        </row>
        <row r="171">
          <cell r="F171" t="str">
            <v>0596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>CUST-H/S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F172" t="str">
            <v>0596</v>
          </cell>
          <cell r="G172">
            <v>0</v>
          </cell>
          <cell r="H172">
            <v>554.78</v>
          </cell>
          <cell r="I172">
            <v>0</v>
          </cell>
          <cell r="J172">
            <v>0</v>
          </cell>
          <cell r="K172">
            <v>0</v>
          </cell>
          <cell r="L172">
            <v>554.78</v>
          </cell>
          <cell r="M172">
            <v>0</v>
          </cell>
          <cell r="N172">
            <v>11.220000000000027</v>
          </cell>
          <cell r="O172">
            <v>0</v>
          </cell>
          <cell r="P172">
            <v>0</v>
          </cell>
          <cell r="Q172">
            <v>0</v>
          </cell>
          <cell r="R172">
            <v>566</v>
          </cell>
          <cell r="S172">
            <v>0</v>
          </cell>
          <cell r="T172" t="str">
            <v>DA</v>
          </cell>
          <cell r="U172">
            <v>0</v>
          </cell>
          <cell r="V172">
            <v>362</v>
          </cell>
          <cell r="W172">
            <v>0</v>
          </cell>
          <cell r="X172">
            <v>205</v>
          </cell>
        </row>
        <row r="173">
          <cell r="F173" t="str">
            <v>0596</v>
          </cell>
          <cell r="G173">
            <v>0</v>
          </cell>
          <cell r="H173">
            <v>613.70000000000005</v>
          </cell>
          <cell r="I173">
            <v>0</v>
          </cell>
          <cell r="J173">
            <v>0</v>
          </cell>
          <cell r="K173">
            <v>0</v>
          </cell>
          <cell r="L173">
            <v>613.70000000000005</v>
          </cell>
          <cell r="M173">
            <v>0</v>
          </cell>
          <cell r="N173">
            <v>12.299999999999955</v>
          </cell>
          <cell r="O173">
            <v>0</v>
          </cell>
          <cell r="P173">
            <v>0</v>
          </cell>
          <cell r="Q173">
            <v>0</v>
          </cell>
          <cell r="R173">
            <v>626</v>
          </cell>
          <cell r="S173">
            <v>0</v>
          </cell>
          <cell r="T173" t="str">
            <v>PIS-DIST</v>
          </cell>
          <cell r="U173">
            <v>0</v>
          </cell>
          <cell r="V173">
            <v>449</v>
          </cell>
          <cell r="W173">
            <v>0</v>
          </cell>
          <cell r="X173">
            <v>176</v>
          </cell>
        </row>
        <row r="174">
          <cell r="F174" t="str">
            <v>0596</v>
          </cell>
          <cell r="G174">
            <v>0</v>
          </cell>
          <cell r="H174">
            <v>1168.4799999999998</v>
          </cell>
          <cell r="I174">
            <v>0</v>
          </cell>
          <cell r="J174">
            <v>0</v>
          </cell>
          <cell r="K174">
            <v>0</v>
          </cell>
          <cell r="L174">
            <v>1168.4799999999998</v>
          </cell>
          <cell r="M174">
            <v>0</v>
          </cell>
          <cell r="N174">
            <v>23.519999999999982</v>
          </cell>
          <cell r="O174">
            <v>0</v>
          </cell>
          <cell r="P174">
            <v>0</v>
          </cell>
          <cell r="Q174">
            <v>0</v>
          </cell>
          <cell r="R174">
            <v>1192</v>
          </cell>
          <cell r="S174">
            <v>0</v>
          </cell>
          <cell r="T174">
            <v>0</v>
          </cell>
          <cell r="U174">
            <v>0</v>
          </cell>
          <cell r="V174">
            <v>811</v>
          </cell>
          <cell r="W174">
            <v>0</v>
          </cell>
          <cell r="X174">
            <v>381</v>
          </cell>
        </row>
        <row r="175">
          <cell r="F175" t="str">
            <v>0597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>CUST-H/S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F176" t="str">
            <v>0597</v>
          </cell>
          <cell r="G176">
            <v>0</v>
          </cell>
          <cell r="H176">
            <v>261.17999999999995</v>
          </cell>
          <cell r="I176">
            <v>0</v>
          </cell>
          <cell r="J176">
            <v>0</v>
          </cell>
          <cell r="K176">
            <v>0</v>
          </cell>
          <cell r="L176">
            <v>261.17999999999995</v>
          </cell>
          <cell r="M176">
            <v>0</v>
          </cell>
          <cell r="N176">
            <v>5.8199999999999932</v>
          </cell>
          <cell r="O176">
            <v>0</v>
          </cell>
          <cell r="P176">
            <v>0</v>
          </cell>
          <cell r="Q176">
            <v>0</v>
          </cell>
          <cell r="R176">
            <v>267</v>
          </cell>
          <cell r="S176">
            <v>0</v>
          </cell>
          <cell r="T176" t="str">
            <v>DA</v>
          </cell>
          <cell r="U176">
            <v>0</v>
          </cell>
          <cell r="V176">
            <v>267</v>
          </cell>
          <cell r="W176">
            <v>0</v>
          </cell>
          <cell r="X176">
            <v>0</v>
          </cell>
        </row>
        <row r="177">
          <cell r="F177" t="str">
            <v>0597</v>
          </cell>
          <cell r="G177">
            <v>0</v>
          </cell>
          <cell r="H177">
            <v>333.84</v>
          </cell>
          <cell r="I177">
            <v>0</v>
          </cell>
          <cell r="J177">
            <v>0</v>
          </cell>
          <cell r="K177">
            <v>0</v>
          </cell>
          <cell r="L177">
            <v>333.84</v>
          </cell>
          <cell r="M177">
            <v>0</v>
          </cell>
          <cell r="N177">
            <v>7.160000000000025</v>
          </cell>
          <cell r="O177">
            <v>0</v>
          </cell>
          <cell r="P177">
            <v>0</v>
          </cell>
          <cell r="Q177">
            <v>0</v>
          </cell>
          <cell r="R177">
            <v>341</v>
          </cell>
          <cell r="S177">
            <v>0</v>
          </cell>
          <cell r="T177" t="str">
            <v>PIS-DIST</v>
          </cell>
          <cell r="U177">
            <v>0</v>
          </cell>
          <cell r="V177">
            <v>244</v>
          </cell>
          <cell r="W177">
            <v>0</v>
          </cell>
          <cell r="X177">
            <v>96</v>
          </cell>
        </row>
        <row r="178">
          <cell r="F178" t="str">
            <v>0597</v>
          </cell>
          <cell r="G178">
            <v>0</v>
          </cell>
          <cell r="H178">
            <v>595.02</v>
          </cell>
          <cell r="I178">
            <v>0</v>
          </cell>
          <cell r="J178">
            <v>0</v>
          </cell>
          <cell r="K178">
            <v>0</v>
          </cell>
          <cell r="L178">
            <v>595.02</v>
          </cell>
          <cell r="M178">
            <v>0</v>
          </cell>
          <cell r="N178">
            <v>12.980000000000018</v>
          </cell>
          <cell r="O178">
            <v>0</v>
          </cell>
          <cell r="P178">
            <v>0</v>
          </cell>
          <cell r="Q178">
            <v>0</v>
          </cell>
          <cell r="R178">
            <v>608</v>
          </cell>
          <cell r="S178">
            <v>0</v>
          </cell>
          <cell r="T178">
            <v>0</v>
          </cell>
          <cell r="U178">
            <v>0</v>
          </cell>
          <cell r="V178">
            <v>511</v>
          </cell>
          <cell r="W178">
            <v>0</v>
          </cell>
          <cell r="X178">
            <v>96</v>
          </cell>
        </row>
        <row r="179">
          <cell r="F179" t="str">
            <v>0598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>CUST-H/S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F180" t="str">
            <v>0598</v>
          </cell>
          <cell r="G180">
            <v>0</v>
          </cell>
          <cell r="H180">
            <v>3.98</v>
          </cell>
          <cell r="I180">
            <v>0</v>
          </cell>
          <cell r="J180">
            <v>0</v>
          </cell>
          <cell r="K180">
            <v>0</v>
          </cell>
          <cell r="L180">
            <v>3.98</v>
          </cell>
          <cell r="M180">
            <v>0</v>
          </cell>
          <cell r="N180">
            <v>2.0000000000000018E-2</v>
          </cell>
          <cell r="O180">
            <v>0</v>
          </cell>
          <cell r="P180">
            <v>0</v>
          </cell>
          <cell r="Q180">
            <v>0</v>
          </cell>
          <cell r="R180">
            <v>4</v>
          </cell>
          <cell r="S180">
            <v>0</v>
          </cell>
          <cell r="T180" t="str">
            <v>DA</v>
          </cell>
          <cell r="U180">
            <v>0</v>
          </cell>
          <cell r="V180">
            <v>4</v>
          </cell>
          <cell r="W180">
            <v>0</v>
          </cell>
          <cell r="X180">
            <v>0</v>
          </cell>
        </row>
        <row r="181">
          <cell r="F181" t="str">
            <v>0598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>PIS-DIST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F182" t="str">
            <v>0598</v>
          </cell>
          <cell r="G182">
            <v>0</v>
          </cell>
          <cell r="H182">
            <v>3.98</v>
          </cell>
          <cell r="I182">
            <v>0</v>
          </cell>
          <cell r="J182">
            <v>0</v>
          </cell>
          <cell r="K182">
            <v>0</v>
          </cell>
          <cell r="L182">
            <v>3.98</v>
          </cell>
          <cell r="M182">
            <v>0</v>
          </cell>
          <cell r="N182">
            <v>2.0000000000000018E-2</v>
          </cell>
          <cell r="O182">
            <v>0</v>
          </cell>
          <cell r="P182">
            <v>0</v>
          </cell>
          <cell r="Q182">
            <v>0</v>
          </cell>
          <cell r="R182">
            <v>4</v>
          </cell>
          <cell r="S182">
            <v>0</v>
          </cell>
          <cell r="T182">
            <v>0</v>
          </cell>
          <cell r="U182">
            <v>0</v>
          </cell>
          <cell r="V182">
            <v>4</v>
          </cell>
          <cell r="W182">
            <v>0</v>
          </cell>
          <cell r="X182">
            <v>0</v>
          </cell>
        </row>
        <row r="184">
          <cell r="H184">
            <v>72817.549999999988</v>
          </cell>
          <cell r="I184">
            <v>0</v>
          </cell>
          <cell r="J184">
            <v>0</v>
          </cell>
          <cell r="K184">
            <v>0</v>
          </cell>
          <cell r="L184">
            <v>72817.549999999988</v>
          </cell>
          <cell r="M184">
            <v>0</v>
          </cell>
          <cell r="N184">
            <v>1515.4500000000032</v>
          </cell>
          <cell r="O184">
            <v>0</v>
          </cell>
          <cell r="P184">
            <v>0</v>
          </cell>
          <cell r="Q184">
            <v>0</v>
          </cell>
          <cell r="R184">
            <v>74333</v>
          </cell>
          <cell r="S184">
            <v>0</v>
          </cell>
          <cell r="T184">
            <v>0</v>
          </cell>
          <cell r="U184">
            <v>0</v>
          </cell>
          <cell r="V184">
            <v>57478</v>
          </cell>
          <cell r="W184">
            <v>0</v>
          </cell>
          <cell r="X184">
            <v>16833</v>
          </cell>
        </row>
        <row r="186">
          <cell r="H186">
            <v>348425.93</v>
          </cell>
          <cell r="I186">
            <v>0</v>
          </cell>
          <cell r="J186">
            <v>0</v>
          </cell>
          <cell r="K186">
            <v>0</v>
          </cell>
          <cell r="L186">
            <v>348425.93</v>
          </cell>
          <cell r="M186">
            <v>0</v>
          </cell>
          <cell r="N186">
            <v>7257.070000000007</v>
          </cell>
          <cell r="O186">
            <v>0</v>
          </cell>
          <cell r="P186">
            <v>0</v>
          </cell>
          <cell r="Q186">
            <v>0</v>
          </cell>
          <cell r="R186">
            <v>355683</v>
          </cell>
          <cell r="S186">
            <v>0</v>
          </cell>
          <cell r="T186">
            <v>0</v>
          </cell>
          <cell r="U186">
            <v>0</v>
          </cell>
          <cell r="V186">
            <v>265206</v>
          </cell>
          <cell r="W186">
            <v>0</v>
          </cell>
          <cell r="X186">
            <v>90346</v>
          </cell>
        </row>
        <row r="189">
          <cell r="F189" t="str">
            <v>0901</v>
          </cell>
          <cell r="G189">
            <v>0</v>
          </cell>
          <cell r="H189">
            <v>-24.799999999999727</v>
          </cell>
          <cell r="I189">
            <v>0</v>
          </cell>
          <cell r="J189">
            <v>0</v>
          </cell>
          <cell r="K189">
            <v>0</v>
          </cell>
          <cell r="L189">
            <v>-24.799999999999727</v>
          </cell>
          <cell r="M189">
            <v>0</v>
          </cell>
          <cell r="N189">
            <v>-0.20000000000027285</v>
          </cell>
          <cell r="O189">
            <v>0</v>
          </cell>
          <cell r="P189">
            <v>0</v>
          </cell>
          <cell r="Q189">
            <v>0</v>
          </cell>
          <cell r="R189">
            <v>-25</v>
          </cell>
          <cell r="S189">
            <v>0</v>
          </cell>
          <cell r="T189" t="str">
            <v>CUST-AVG</v>
          </cell>
          <cell r="U189">
            <v>0</v>
          </cell>
          <cell r="V189">
            <v>-17</v>
          </cell>
          <cell r="W189">
            <v>0</v>
          </cell>
          <cell r="X189">
            <v>-8</v>
          </cell>
        </row>
        <row r="190">
          <cell r="F190" t="str">
            <v>0902</v>
          </cell>
          <cell r="G190">
            <v>0</v>
          </cell>
          <cell r="H190">
            <v>57083.03</v>
          </cell>
          <cell r="I190">
            <v>0</v>
          </cell>
          <cell r="J190">
            <v>0</v>
          </cell>
          <cell r="K190">
            <v>0</v>
          </cell>
          <cell r="L190">
            <v>57083.03</v>
          </cell>
          <cell r="M190">
            <v>0</v>
          </cell>
          <cell r="N190">
            <v>1188.9700000000012</v>
          </cell>
          <cell r="O190">
            <v>0</v>
          </cell>
          <cell r="P190">
            <v>0</v>
          </cell>
          <cell r="Q190">
            <v>0</v>
          </cell>
          <cell r="R190">
            <v>58272</v>
          </cell>
          <cell r="S190">
            <v>0</v>
          </cell>
          <cell r="T190" t="str">
            <v>CUST-AVG</v>
          </cell>
          <cell r="U190">
            <v>0</v>
          </cell>
          <cell r="V190">
            <v>40591</v>
          </cell>
          <cell r="W190">
            <v>0</v>
          </cell>
          <cell r="X190">
            <v>17680</v>
          </cell>
        </row>
        <row r="191">
          <cell r="F191" t="str">
            <v>0903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>CUST-AVG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F192" t="str">
            <v>0904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>N/A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F193" t="str">
            <v>0904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>CUST-RET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F194" t="str">
            <v>0904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F195" t="str">
            <v>0905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>N/A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F196" t="str">
            <v>0905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>CUST-AVG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F197" t="str">
            <v>0905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9">
          <cell r="H199">
            <v>57058.229999999996</v>
          </cell>
          <cell r="I199">
            <v>0</v>
          </cell>
          <cell r="J199">
            <v>0</v>
          </cell>
          <cell r="K199">
            <v>0</v>
          </cell>
          <cell r="L199">
            <v>57058.229999999996</v>
          </cell>
          <cell r="M199">
            <v>0</v>
          </cell>
          <cell r="N199">
            <v>1188.7700000000009</v>
          </cell>
          <cell r="O199">
            <v>0</v>
          </cell>
          <cell r="P199">
            <v>0</v>
          </cell>
          <cell r="Q199">
            <v>0</v>
          </cell>
          <cell r="R199">
            <v>58247</v>
          </cell>
          <cell r="S199">
            <v>0</v>
          </cell>
          <cell r="T199">
            <v>0</v>
          </cell>
          <cell r="U199">
            <v>0</v>
          </cell>
          <cell r="V199">
            <v>40574</v>
          </cell>
          <cell r="W199">
            <v>0</v>
          </cell>
          <cell r="X199">
            <v>17672</v>
          </cell>
        </row>
        <row r="203">
          <cell r="F203" t="str">
            <v>0907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>CUST-AVG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</row>
        <row r="204">
          <cell r="F204" t="str">
            <v>0908</v>
          </cell>
          <cell r="G204">
            <v>0</v>
          </cell>
          <cell r="H204">
            <v>32565.689999999988</v>
          </cell>
          <cell r="I204">
            <v>0</v>
          </cell>
          <cell r="J204">
            <v>0</v>
          </cell>
          <cell r="K204">
            <v>0</v>
          </cell>
          <cell r="L204">
            <v>32565.689999999988</v>
          </cell>
          <cell r="M204">
            <v>0</v>
          </cell>
          <cell r="N204">
            <v>678.31000000001222</v>
          </cell>
          <cell r="O204">
            <v>0</v>
          </cell>
          <cell r="P204">
            <v>0</v>
          </cell>
          <cell r="Q204">
            <v>0</v>
          </cell>
          <cell r="R204">
            <v>33244</v>
          </cell>
          <cell r="S204">
            <v>0</v>
          </cell>
          <cell r="T204" t="str">
            <v>12CP-PROD</v>
          </cell>
          <cell r="U204">
            <v>0</v>
          </cell>
          <cell r="V204">
            <v>16698</v>
          </cell>
          <cell r="W204">
            <v>0</v>
          </cell>
          <cell r="X204">
            <v>5783</v>
          </cell>
        </row>
        <row r="205">
          <cell r="F205" t="str">
            <v>0909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>CUST-RET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F206" t="str">
            <v>0910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>CUST-AVG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</row>
        <row r="208">
          <cell r="H208">
            <v>32565.689999999988</v>
          </cell>
          <cell r="I208">
            <v>0</v>
          </cell>
          <cell r="J208">
            <v>0</v>
          </cell>
          <cell r="K208">
            <v>0</v>
          </cell>
          <cell r="L208">
            <v>32565.689999999988</v>
          </cell>
          <cell r="M208">
            <v>0</v>
          </cell>
          <cell r="N208">
            <v>678.31000000001222</v>
          </cell>
          <cell r="O208">
            <v>0</v>
          </cell>
          <cell r="P208">
            <v>0</v>
          </cell>
          <cell r="Q208">
            <v>0</v>
          </cell>
          <cell r="R208">
            <v>33244</v>
          </cell>
          <cell r="S208">
            <v>0</v>
          </cell>
          <cell r="T208">
            <v>0</v>
          </cell>
          <cell r="U208">
            <v>0</v>
          </cell>
          <cell r="V208">
            <v>16698</v>
          </cell>
          <cell r="W208">
            <v>0</v>
          </cell>
          <cell r="X208">
            <v>5783</v>
          </cell>
        </row>
        <row r="211">
          <cell r="F211" t="str">
            <v>0911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>CUST-AVG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</row>
        <row r="212">
          <cell r="F212" t="str">
            <v>0912</v>
          </cell>
          <cell r="G212">
            <v>0</v>
          </cell>
          <cell r="H212">
            <v>13290.83</v>
          </cell>
          <cell r="I212">
            <v>0</v>
          </cell>
          <cell r="J212">
            <v>0</v>
          </cell>
          <cell r="K212">
            <v>0</v>
          </cell>
          <cell r="L212">
            <v>13290.83</v>
          </cell>
          <cell r="M212">
            <v>0</v>
          </cell>
          <cell r="N212">
            <v>277.17000000000007</v>
          </cell>
          <cell r="O212">
            <v>0</v>
          </cell>
          <cell r="P212">
            <v>0</v>
          </cell>
          <cell r="Q212">
            <v>0</v>
          </cell>
          <cell r="R212">
            <v>13568</v>
          </cell>
          <cell r="S212">
            <v>0</v>
          </cell>
          <cell r="T212" t="str">
            <v>CUST-AVG</v>
          </cell>
          <cell r="U212">
            <v>0</v>
          </cell>
          <cell r="V212">
            <v>9451</v>
          </cell>
          <cell r="W212">
            <v>0</v>
          </cell>
          <cell r="X212">
            <v>4117</v>
          </cell>
        </row>
        <row r="213">
          <cell r="F213" t="str">
            <v>0913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>CUST-RET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</row>
        <row r="214">
          <cell r="F214" t="str">
            <v>0916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>CUST-AVG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</row>
        <row r="216">
          <cell r="H216">
            <v>13290.83</v>
          </cell>
          <cell r="I216">
            <v>0</v>
          </cell>
          <cell r="J216">
            <v>0</v>
          </cell>
          <cell r="K216">
            <v>0</v>
          </cell>
          <cell r="L216">
            <v>13290.83</v>
          </cell>
          <cell r="M216">
            <v>0</v>
          </cell>
          <cell r="N216">
            <v>277.17000000000007</v>
          </cell>
          <cell r="O216">
            <v>0</v>
          </cell>
          <cell r="P216">
            <v>0</v>
          </cell>
          <cell r="Q216">
            <v>0</v>
          </cell>
          <cell r="R216">
            <v>13568</v>
          </cell>
          <cell r="S216">
            <v>0</v>
          </cell>
          <cell r="T216">
            <v>0</v>
          </cell>
          <cell r="U216">
            <v>0</v>
          </cell>
          <cell r="V216">
            <v>9451</v>
          </cell>
          <cell r="W216">
            <v>0</v>
          </cell>
          <cell r="X216">
            <v>4117</v>
          </cell>
        </row>
        <row r="218">
          <cell r="H218">
            <v>45856.51999999999</v>
          </cell>
          <cell r="I218">
            <v>0</v>
          </cell>
          <cell r="J218">
            <v>0</v>
          </cell>
          <cell r="K218">
            <v>0</v>
          </cell>
          <cell r="L218">
            <v>45856.51999999999</v>
          </cell>
          <cell r="M218">
            <v>0</v>
          </cell>
          <cell r="N218">
            <v>955.4800000000123</v>
          </cell>
          <cell r="O218">
            <v>0</v>
          </cell>
          <cell r="P218">
            <v>0</v>
          </cell>
          <cell r="Q218">
            <v>0</v>
          </cell>
          <cell r="R218">
            <v>46812</v>
          </cell>
          <cell r="S218">
            <v>0</v>
          </cell>
          <cell r="T218">
            <v>0</v>
          </cell>
          <cell r="U218">
            <v>0</v>
          </cell>
          <cell r="V218">
            <v>26149</v>
          </cell>
          <cell r="W218">
            <v>0</v>
          </cell>
          <cell r="X218">
            <v>9900</v>
          </cell>
        </row>
        <row r="220">
          <cell r="H220">
            <v>102914.74999999999</v>
          </cell>
          <cell r="I220">
            <v>0</v>
          </cell>
          <cell r="J220">
            <v>0</v>
          </cell>
          <cell r="K220">
            <v>0</v>
          </cell>
          <cell r="L220">
            <v>102914.74999999999</v>
          </cell>
          <cell r="M220">
            <v>0</v>
          </cell>
          <cell r="N220">
            <v>2144.2500000000132</v>
          </cell>
          <cell r="O220">
            <v>0</v>
          </cell>
          <cell r="P220">
            <v>0</v>
          </cell>
          <cell r="Q220">
            <v>0</v>
          </cell>
          <cell r="R220">
            <v>105059</v>
          </cell>
          <cell r="S220">
            <v>0</v>
          </cell>
          <cell r="T220">
            <v>0</v>
          </cell>
          <cell r="U220">
            <v>0</v>
          </cell>
          <cell r="V220">
            <v>66723</v>
          </cell>
          <cell r="W220">
            <v>0</v>
          </cell>
          <cell r="X220">
            <v>27572</v>
          </cell>
        </row>
        <row r="223">
          <cell r="F223" t="str">
            <v>0920</v>
          </cell>
          <cell r="G223">
            <v>0</v>
          </cell>
          <cell r="H223">
            <v>489955.34000000032</v>
          </cell>
          <cell r="I223">
            <v>0</v>
          </cell>
          <cell r="J223">
            <v>0</v>
          </cell>
          <cell r="K223">
            <v>0</v>
          </cell>
          <cell r="L223">
            <v>489955.34000000032</v>
          </cell>
          <cell r="M223">
            <v>0</v>
          </cell>
          <cell r="N223">
            <v>10204.659999999683</v>
          </cell>
          <cell r="O223">
            <v>0</v>
          </cell>
          <cell r="P223">
            <v>0</v>
          </cell>
          <cell r="Q223">
            <v>0</v>
          </cell>
          <cell r="R223">
            <v>500160</v>
          </cell>
          <cell r="S223">
            <v>0</v>
          </cell>
          <cell r="T223" t="str">
            <v>LABXAG</v>
          </cell>
          <cell r="U223">
            <v>0</v>
          </cell>
          <cell r="V223" t="e">
            <v>#VALUE!</v>
          </cell>
          <cell r="W223">
            <v>0</v>
          </cell>
          <cell r="X223" t="e">
            <v>#VALUE!</v>
          </cell>
        </row>
        <row r="224">
          <cell r="F224" t="str">
            <v>0921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>LABXAG</v>
          </cell>
          <cell r="U224">
            <v>0</v>
          </cell>
          <cell r="V224" t="e">
            <v>#VALUE!</v>
          </cell>
          <cell r="W224">
            <v>0</v>
          </cell>
          <cell r="X224" t="e">
            <v>#VALUE!</v>
          </cell>
        </row>
        <row r="225">
          <cell r="F225" t="str">
            <v>0922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>LABXAG</v>
          </cell>
          <cell r="U225">
            <v>0</v>
          </cell>
          <cell r="V225" t="e">
            <v>#VALUE!</v>
          </cell>
          <cell r="W225">
            <v>0</v>
          </cell>
          <cell r="X225" t="e">
            <v>#VALUE!</v>
          </cell>
        </row>
        <row r="226">
          <cell r="F226" t="str">
            <v>0923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>LABXAG</v>
          </cell>
          <cell r="U226">
            <v>0</v>
          </cell>
          <cell r="V226" t="e">
            <v>#VALUE!</v>
          </cell>
          <cell r="W226">
            <v>0</v>
          </cell>
          <cell r="X226" t="e">
            <v>#VALUE!</v>
          </cell>
        </row>
        <row r="227">
          <cell r="F227" t="str">
            <v>0924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>PIS-NET</v>
          </cell>
          <cell r="U227">
            <v>0</v>
          </cell>
          <cell r="V227" t="e">
            <v>#VALUE!</v>
          </cell>
          <cell r="W227">
            <v>0</v>
          </cell>
          <cell r="X227" t="e">
            <v>#VALUE!</v>
          </cell>
        </row>
        <row r="228">
          <cell r="F228" t="str">
            <v>0925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>LABXAG</v>
          </cell>
          <cell r="U228">
            <v>0</v>
          </cell>
          <cell r="V228" t="e">
            <v>#VALUE!</v>
          </cell>
          <cell r="W228">
            <v>0</v>
          </cell>
          <cell r="X228" t="e">
            <v>#VALUE!</v>
          </cell>
        </row>
        <row r="229">
          <cell r="F229" t="str">
            <v>0926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>LABXAG</v>
          </cell>
          <cell r="U229">
            <v>0</v>
          </cell>
          <cell r="V229" t="e">
            <v>#VALUE!</v>
          </cell>
          <cell r="W229">
            <v>0</v>
          </cell>
          <cell r="X229" t="e">
            <v>#VALUE!</v>
          </cell>
        </row>
        <row r="230">
          <cell r="F230" t="str">
            <v>0928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>N/A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</row>
        <row r="231">
          <cell r="F231" t="str">
            <v>0928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>RETAIL-ENERGY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</row>
        <row r="232">
          <cell r="F232" t="str">
            <v>0928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F233" t="str">
            <v>0929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>PIS-PTD</v>
          </cell>
          <cell r="U233">
            <v>0</v>
          </cell>
          <cell r="V233" t="e">
            <v>#VALUE!</v>
          </cell>
          <cell r="W233">
            <v>0</v>
          </cell>
          <cell r="X233" t="e">
            <v>#VALUE!</v>
          </cell>
        </row>
        <row r="234">
          <cell r="F234" t="str">
            <v>0930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>PIS-PTD</v>
          </cell>
          <cell r="U234">
            <v>0</v>
          </cell>
          <cell r="V234" t="e">
            <v>#VALUE!</v>
          </cell>
          <cell r="W234">
            <v>0</v>
          </cell>
          <cell r="X234" t="e">
            <v>#VALUE!</v>
          </cell>
        </row>
        <row r="235">
          <cell r="F235" t="str">
            <v>0931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>PISRET-PTD</v>
          </cell>
          <cell r="U235">
            <v>0</v>
          </cell>
          <cell r="V235" t="e">
            <v>#VALUE!</v>
          </cell>
          <cell r="W235">
            <v>0</v>
          </cell>
          <cell r="X235" t="e">
            <v>#VALUE!</v>
          </cell>
        </row>
        <row r="236">
          <cell r="F236" t="str">
            <v>0932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>PIS-GEN</v>
          </cell>
          <cell r="U236">
            <v>0</v>
          </cell>
          <cell r="V236" t="e">
            <v>#VALUE!</v>
          </cell>
          <cell r="W236">
            <v>0</v>
          </cell>
          <cell r="X236" t="e">
            <v>#VALUE!</v>
          </cell>
        </row>
        <row r="237">
          <cell r="F237" t="str">
            <v>0935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>PIS-GEN</v>
          </cell>
          <cell r="U237">
            <v>0</v>
          </cell>
          <cell r="V237" t="e">
            <v>#VALUE!</v>
          </cell>
          <cell r="W237">
            <v>0</v>
          </cell>
          <cell r="X237" t="e">
            <v>#VALUE!</v>
          </cell>
        </row>
        <row r="266">
          <cell r="F266" t="str">
            <v>0500</v>
          </cell>
          <cell r="G266">
            <v>0</v>
          </cell>
          <cell r="H266">
            <v>23052.91</v>
          </cell>
          <cell r="I266">
            <v>0</v>
          </cell>
          <cell r="J266">
            <v>0</v>
          </cell>
          <cell r="K266">
            <v>0</v>
          </cell>
          <cell r="L266">
            <v>23052.91</v>
          </cell>
          <cell r="M266">
            <v>0</v>
          </cell>
          <cell r="N266">
            <v>-296.90999999999985</v>
          </cell>
          <cell r="O266">
            <v>0</v>
          </cell>
          <cell r="P266">
            <v>0</v>
          </cell>
          <cell r="Q266">
            <v>0</v>
          </cell>
          <cell r="R266">
            <v>22756</v>
          </cell>
          <cell r="S266">
            <v>0</v>
          </cell>
          <cell r="T266" t="str">
            <v>12CP-PROD</v>
          </cell>
          <cell r="U266">
            <v>0</v>
          </cell>
          <cell r="V266">
            <v>11430</v>
          </cell>
          <cell r="W266">
            <v>0</v>
          </cell>
          <cell r="X266">
            <v>3959</v>
          </cell>
        </row>
        <row r="267">
          <cell r="F267" t="str">
            <v>0501</v>
          </cell>
          <cell r="G267">
            <v>0</v>
          </cell>
          <cell r="H267">
            <v>49690.86</v>
          </cell>
          <cell r="I267">
            <v>0</v>
          </cell>
          <cell r="J267">
            <v>0</v>
          </cell>
          <cell r="K267">
            <v>0</v>
          </cell>
          <cell r="L267">
            <v>49690.86</v>
          </cell>
          <cell r="M267">
            <v>0</v>
          </cell>
          <cell r="N267">
            <v>-639.86000000000058</v>
          </cell>
          <cell r="O267">
            <v>0</v>
          </cell>
          <cell r="P267">
            <v>0</v>
          </cell>
          <cell r="Q267">
            <v>0</v>
          </cell>
          <cell r="R267">
            <v>49051</v>
          </cell>
          <cell r="S267">
            <v>0</v>
          </cell>
          <cell r="T267" t="str">
            <v>ENERGY</v>
          </cell>
          <cell r="U267">
            <v>0</v>
          </cell>
          <cell r="V267">
            <v>27187</v>
          </cell>
          <cell r="W267">
            <v>0</v>
          </cell>
          <cell r="X267">
            <v>8797</v>
          </cell>
        </row>
        <row r="268">
          <cell r="F268" t="str">
            <v>0502</v>
          </cell>
          <cell r="G268">
            <v>0</v>
          </cell>
          <cell r="H268">
            <v>10932.22</v>
          </cell>
          <cell r="I268">
            <v>0</v>
          </cell>
          <cell r="J268">
            <v>76.099999999999994</v>
          </cell>
          <cell r="K268">
            <v>0</v>
          </cell>
          <cell r="L268">
            <v>11008.32</v>
          </cell>
          <cell r="M268">
            <v>0</v>
          </cell>
          <cell r="N268">
            <v>-141.31999999999971</v>
          </cell>
          <cell r="O268">
            <v>0</v>
          </cell>
          <cell r="P268">
            <v>0</v>
          </cell>
          <cell r="Q268">
            <v>0</v>
          </cell>
          <cell r="R268">
            <v>10867</v>
          </cell>
          <cell r="S268">
            <v>0</v>
          </cell>
          <cell r="T268" t="str">
            <v>12CP-PROD</v>
          </cell>
          <cell r="U268">
            <v>0</v>
          </cell>
          <cell r="V268">
            <v>5458</v>
          </cell>
          <cell r="W268">
            <v>0</v>
          </cell>
          <cell r="X268">
            <v>1890</v>
          </cell>
        </row>
        <row r="269">
          <cell r="F269" t="str">
            <v>0505</v>
          </cell>
          <cell r="G269">
            <v>0</v>
          </cell>
          <cell r="H269">
            <v>943.05</v>
          </cell>
          <cell r="I269">
            <v>0</v>
          </cell>
          <cell r="J269">
            <v>-241.68</v>
          </cell>
          <cell r="K269">
            <v>0</v>
          </cell>
          <cell r="L269">
            <v>701.36999999999989</v>
          </cell>
          <cell r="M269">
            <v>0</v>
          </cell>
          <cell r="N269">
            <v>-9.3699999999998909</v>
          </cell>
          <cell r="O269">
            <v>0</v>
          </cell>
          <cell r="P269">
            <v>0</v>
          </cell>
          <cell r="Q269">
            <v>0</v>
          </cell>
          <cell r="R269">
            <v>692</v>
          </cell>
          <cell r="S269">
            <v>0</v>
          </cell>
          <cell r="T269" t="str">
            <v>12CP-PROD</v>
          </cell>
          <cell r="U269">
            <v>0</v>
          </cell>
          <cell r="V269">
            <v>348</v>
          </cell>
          <cell r="W269">
            <v>0</v>
          </cell>
          <cell r="X269">
            <v>120</v>
          </cell>
        </row>
        <row r="270">
          <cell r="F270" t="str">
            <v>0506</v>
          </cell>
          <cell r="G270">
            <v>0</v>
          </cell>
          <cell r="H270">
            <v>353726.45</v>
          </cell>
          <cell r="I270">
            <v>0</v>
          </cell>
          <cell r="J270">
            <v>241.67999999999998</v>
          </cell>
          <cell r="K270">
            <v>0</v>
          </cell>
          <cell r="L270">
            <v>353968.13</v>
          </cell>
          <cell r="M270">
            <v>0</v>
          </cell>
          <cell r="N270">
            <v>-4560.1300000000047</v>
          </cell>
          <cell r="O270">
            <v>0</v>
          </cell>
          <cell r="P270">
            <v>0</v>
          </cell>
          <cell r="Q270">
            <v>0</v>
          </cell>
          <cell r="R270">
            <v>349408</v>
          </cell>
          <cell r="S270">
            <v>0</v>
          </cell>
          <cell r="T270" t="str">
            <v>12CP-PROD</v>
          </cell>
          <cell r="U270">
            <v>0</v>
          </cell>
          <cell r="V270">
            <v>175501</v>
          </cell>
          <cell r="W270">
            <v>0</v>
          </cell>
          <cell r="X270">
            <v>60783</v>
          </cell>
        </row>
        <row r="271">
          <cell r="F271" t="str">
            <v>0507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>12CP-PROD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</row>
        <row r="272">
          <cell r="F272" t="str">
            <v>0508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>12CP-PROD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F273" t="str">
            <v>0509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>12CP-PROD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  <row r="274">
          <cell r="H274">
            <v>438345.49</v>
          </cell>
          <cell r="I274">
            <v>0</v>
          </cell>
          <cell r="J274">
            <v>76.099999999999994</v>
          </cell>
          <cell r="K274">
            <v>0</v>
          </cell>
          <cell r="L274">
            <v>438421.58999999997</v>
          </cell>
          <cell r="M274">
            <v>0</v>
          </cell>
          <cell r="N274">
            <v>-5647.5900000000047</v>
          </cell>
          <cell r="O274">
            <v>0</v>
          </cell>
          <cell r="P274">
            <v>0</v>
          </cell>
          <cell r="Q274">
            <v>0</v>
          </cell>
          <cell r="R274">
            <v>432774</v>
          </cell>
          <cell r="S274">
            <v>0</v>
          </cell>
          <cell r="T274">
            <v>0</v>
          </cell>
          <cell r="U274">
            <v>0</v>
          </cell>
          <cell r="V274">
            <v>219924</v>
          </cell>
          <cell r="W274">
            <v>0</v>
          </cell>
          <cell r="X274">
            <v>75549</v>
          </cell>
        </row>
        <row r="277">
          <cell r="F277" t="str">
            <v>0510</v>
          </cell>
          <cell r="G277">
            <v>0</v>
          </cell>
          <cell r="H277">
            <v>29504.6</v>
          </cell>
          <cell r="I277">
            <v>0</v>
          </cell>
          <cell r="J277">
            <v>0</v>
          </cell>
          <cell r="K277">
            <v>0</v>
          </cell>
          <cell r="L277">
            <v>29504.6</v>
          </cell>
          <cell r="M277">
            <v>0</v>
          </cell>
          <cell r="N277">
            <v>-379.59999999999854</v>
          </cell>
          <cell r="O277">
            <v>0</v>
          </cell>
          <cell r="P277">
            <v>0</v>
          </cell>
          <cell r="Q277">
            <v>0</v>
          </cell>
          <cell r="R277">
            <v>29125</v>
          </cell>
          <cell r="S277">
            <v>0</v>
          </cell>
          <cell r="T277" t="str">
            <v>12CP-PROD</v>
          </cell>
          <cell r="U277">
            <v>0</v>
          </cell>
          <cell r="V277">
            <v>14629</v>
          </cell>
          <cell r="W277">
            <v>0</v>
          </cell>
          <cell r="X277">
            <v>5067</v>
          </cell>
        </row>
        <row r="278">
          <cell r="F278" t="str">
            <v>0511</v>
          </cell>
          <cell r="G278">
            <v>0</v>
          </cell>
          <cell r="H278">
            <v>1044.1400000000001</v>
          </cell>
          <cell r="I278">
            <v>0</v>
          </cell>
          <cell r="J278">
            <v>0</v>
          </cell>
          <cell r="K278">
            <v>0</v>
          </cell>
          <cell r="L278">
            <v>1044.1400000000001</v>
          </cell>
          <cell r="M278">
            <v>0</v>
          </cell>
          <cell r="N278">
            <v>-13.1400000000001</v>
          </cell>
          <cell r="O278">
            <v>0</v>
          </cell>
          <cell r="P278">
            <v>0</v>
          </cell>
          <cell r="Q278">
            <v>0</v>
          </cell>
          <cell r="R278">
            <v>1031</v>
          </cell>
          <cell r="S278">
            <v>0</v>
          </cell>
          <cell r="T278" t="str">
            <v>12CP-PROD</v>
          </cell>
          <cell r="U278">
            <v>0</v>
          </cell>
          <cell r="V278">
            <v>518</v>
          </cell>
          <cell r="W278">
            <v>0</v>
          </cell>
          <cell r="X278">
            <v>179</v>
          </cell>
        </row>
        <row r="279">
          <cell r="F279" t="str">
            <v>0512</v>
          </cell>
          <cell r="G279">
            <v>0</v>
          </cell>
          <cell r="H279">
            <v>13488.68</v>
          </cell>
          <cell r="I279">
            <v>0</v>
          </cell>
          <cell r="J279">
            <v>0</v>
          </cell>
          <cell r="K279">
            <v>0</v>
          </cell>
          <cell r="L279">
            <v>13488.68</v>
          </cell>
          <cell r="M279">
            <v>0</v>
          </cell>
          <cell r="N279">
            <v>-173.68000000000029</v>
          </cell>
          <cell r="O279">
            <v>0</v>
          </cell>
          <cell r="P279">
            <v>0</v>
          </cell>
          <cell r="Q279">
            <v>0</v>
          </cell>
          <cell r="R279">
            <v>13315</v>
          </cell>
          <cell r="S279">
            <v>0</v>
          </cell>
          <cell r="T279" t="str">
            <v>ENERGY</v>
          </cell>
          <cell r="U279">
            <v>0</v>
          </cell>
          <cell r="V279">
            <v>7380</v>
          </cell>
          <cell r="W279">
            <v>0</v>
          </cell>
          <cell r="X279">
            <v>2388</v>
          </cell>
        </row>
        <row r="280">
          <cell r="F280" t="str">
            <v>0513</v>
          </cell>
          <cell r="G280">
            <v>0</v>
          </cell>
          <cell r="H280">
            <v>56879.33</v>
          </cell>
          <cell r="I280">
            <v>0</v>
          </cell>
          <cell r="J280">
            <v>0</v>
          </cell>
          <cell r="K280">
            <v>0</v>
          </cell>
          <cell r="L280">
            <v>56879.33</v>
          </cell>
          <cell r="M280">
            <v>0</v>
          </cell>
          <cell r="N280">
            <v>-732.33000000000175</v>
          </cell>
          <cell r="O280">
            <v>0</v>
          </cell>
          <cell r="P280">
            <v>0</v>
          </cell>
          <cell r="Q280">
            <v>0</v>
          </cell>
          <cell r="R280">
            <v>56147</v>
          </cell>
          <cell r="S280">
            <v>0</v>
          </cell>
          <cell r="T280" t="str">
            <v>ENERGY</v>
          </cell>
          <cell r="U280">
            <v>0</v>
          </cell>
          <cell r="V280">
            <v>31121</v>
          </cell>
          <cell r="W280">
            <v>0</v>
          </cell>
          <cell r="X280">
            <v>10070</v>
          </cell>
        </row>
        <row r="281">
          <cell r="F281" t="str">
            <v>0514</v>
          </cell>
          <cell r="G281">
            <v>0</v>
          </cell>
          <cell r="H281">
            <v>157289.15</v>
          </cell>
          <cell r="I281">
            <v>0</v>
          </cell>
          <cell r="J281">
            <v>0</v>
          </cell>
          <cell r="K281">
            <v>0</v>
          </cell>
          <cell r="L281">
            <v>157289.15</v>
          </cell>
          <cell r="M281">
            <v>0</v>
          </cell>
          <cell r="N281">
            <v>-2026.1499999999942</v>
          </cell>
          <cell r="O281">
            <v>0</v>
          </cell>
          <cell r="P281">
            <v>0</v>
          </cell>
          <cell r="Q281">
            <v>0</v>
          </cell>
          <cell r="R281">
            <v>155263</v>
          </cell>
          <cell r="S281">
            <v>0</v>
          </cell>
          <cell r="T281" t="str">
            <v>12CP-PROD</v>
          </cell>
          <cell r="U281">
            <v>0</v>
          </cell>
          <cell r="V281">
            <v>77986</v>
          </cell>
          <cell r="W281">
            <v>0</v>
          </cell>
          <cell r="X281">
            <v>27010</v>
          </cell>
        </row>
        <row r="282">
          <cell r="F282" t="str">
            <v>0515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>12CP-PROD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</row>
        <row r="283">
          <cell r="H283">
            <v>258205.9</v>
          </cell>
          <cell r="I283">
            <v>0</v>
          </cell>
          <cell r="J283">
            <v>0</v>
          </cell>
          <cell r="K283">
            <v>0</v>
          </cell>
          <cell r="L283">
            <v>258205.9</v>
          </cell>
          <cell r="M283">
            <v>0</v>
          </cell>
          <cell r="N283">
            <v>-3324.8999999999951</v>
          </cell>
          <cell r="O283">
            <v>0</v>
          </cell>
          <cell r="P283">
            <v>0</v>
          </cell>
          <cell r="Q283">
            <v>0</v>
          </cell>
          <cell r="R283">
            <v>254881</v>
          </cell>
          <cell r="S283">
            <v>0</v>
          </cell>
          <cell r="T283">
            <v>0</v>
          </cell>
          <cell r="U283">
            <v>0</v>
          </cell>
          <cell r="V283">
            <v>131634</v>
          </cell>
          <cell r="W283">
            <v>0</v>
          </cell>
          <cell r="X283">
            <v>44714</v>
          </cell>
        </row>
        <row r="285">
          <cell r="H285">
            <v>696551.39</v>
          </cell>
          <cell r="I285">
            <v>0</v>
          </cell>
          <cell r="J285">
            <v>76.099999999999994</v>
          </cell>
          <cell r="K285">
            <v>0</v>
          </cell>
          <cell r="L285">
            <v>696627.49</v>
          </cell>
          <cell r="M285">
            <v>0</v>
          </cell>
          <cell r="N285">
            <v>-8972.49</v>
          </cell>
          <cell r="O285">
            <v>0</v>
          </cell>
          <cell r="P285">
            <v>0</v>
          </cell>
          <cell r="Q285">
            <v>0</v>
          </cell>
          <cell r="R285">
            <v>687655</v>
          </cell>
          <cell r="S285">
            <v>0</v>
          </cell>
          <cell r="T285">
            <v>0</v>
          </cell>
          <cell r="U285">
            <v>0</v>
          </cell>
          <cell r="V285">
            <v>351558</v>
          </cell>
          <cell r="W285">
            <v>0</v>
          </cell>
          <cell r="X285">
            <v>120263</v>
          </cell>
        </row>
        <row r="288">
          <cell r="F288" t="str">
            <v>0546</v>
          </cell>
          <cell r="G288">
            <v>0</v>
          </cell>
          <cell r="H288">
            <v>79.699999999999989</v>
          </cell>
          <cell r="I288">
            <v>0</v>
          </cell>
          <cell r="J288">
            <v>0</v>
          </cell>
          <cell r="K288">
            <v>0</v>
          </cell>
          <cell r="L288">
            <v>79.699999999999989</v>
          </cell>
          <cell r="M288">
            <v>0</v>
          </cell>
          <cell r="N288">
            <v>-0.70000000000000284</v>
          </cell>
          <cell r="O288">
            <v>0</v>
          </cell>
          <cell r="P288">
            <v>0</v>
          </cell>
          <cell r="Q288">
            <v>0</v>
          </cell>
          <cell r="R288">
            <v>79</v>
          </cell>
          <cell r="S288">
            <v>0</v>
          </cell>
          <cell r="T288" t="str">
            <v>12CP-PROD</v>
          </cell>
          <cell r="U288">
            <v>0</v>
          </cell>
          <cell r="V288">
            <v>40</v>
          </cell>
          <cell r="W288">
            <v>0</v>
          </cell>
          <cell r="X288">
            <v>14</v>
          </cell>
        </row>
        <row r="289">
          <cell r="F289" t="str">
            <v>0547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>ENERGY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</row>
        <row r="290">
          <cell r="F290" t="str">
            <v>0548</v>
          </cell>
          <cell r="G290">
            <v>0</v>
          </cell>
          <cell r="H290">
            <v>-9.6699999999999875</v>
          </cell>
          <cell r="I290">
            <v>0</v>
          </cell>
          <cell r="J290">
            <v>0</v>
          </cell>
          <cell r="K290">
            <v>0</v>
          </cell>
          <cell r="L290">
            <v>-9.6699999999999875</v>
          </cell>
          <cell r="M290">
            <v>0</v>
          </cell>
          <cell r="N290">
            <v>-0.33000000000001251</v>
          </cell>
          <cell r="O290">
            <v>0</v>
          </cell>
          <cell r="P290">
            <v>0</v>
          </cell>
          <cell r="Q290">
            <v>0</v>
          </cell>
          <cell r="R290">
            <v>-10</v>
          </cell>
          <cell r="S290">
            <v>0</v>
          </cell>
          <cell r="T290" t="str">
            <v>12CP-PROD</v>
          </cell>
          <cell r="U290">
            <v>0</v>
          </cell>
          <cell r="V290">
            <v>-5</v>
          </cell>
          <cell r="W290">
            <v>0</v>
          </cell>
          <cell r="X290">
            <v>-2</v>
          </cell>
        </row>
        <row r="291">
          <cell r="F291" t="str">
            <v>0549</v>
          </cell>
          <cell r="G291">
            <v>0</v>
          </cell>
          <cell r="H291">
            <v>37281.1</v>
          </cell>
          <cell r="I291">
            <v>0</v>
          </cell>
          <cell r="J291">
            <v>0</v>
          </cell>
          <cell r="K291">
            <v>0</v>
          </cell>
          <cell r="L291">
            <v>37281.1</v>
          </cell>
          <cell r="M291">
            <v>0</v>
          </cell>
          <cell r="N291">
            <v>-480.09999999999854</v>
          </cell>
          <cell r="O291">
            <v>0</v>
          </cell>
          <cell r="P291">
            <v>0</v>
          </cell>
          <cell r="Q291">
            <v>0</v>
          </cell>
          <cell r="R291">
            <v>36801</v>
          </cell>
          <cell r="S291">
            <v>0</v>
          </cell>
          <cell r="T291" t="str">
            <v>12CP-PROD</v>
          </cell>
          <cell r="U291">
            <v>0</v>
          </cell>
          <cell r="V291">
            <v>18484</v>
          </cell>
          <cell r="W291">
            <v>0</v>
          </cell>
          <cell r="X291">
            <v>6402</v>
          </cell>
        </row>
        <row r="292">
          <cell r="F292" t="str">
            <v>0550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>12CP-PROD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</row>
        <row r="293">
          <cell r="H293">
            <v>37351.129999999997</v>
          </cell>
          <cell r="I293">
            <v>0</v>
          </cell>
          <cell r="J293">
            <v>0</v>
          </cell>
          <cell r="K293">
            <v>0</v>
          </cell>
          <cell r="L293">
            <v>37351.129999999997</v>
          </cell>
          <cell r="M293">
            <v>0</v>
          </cell>
          <cell r="N293">
            <v>-481.12999999999857</v>
          </cell>
          <cell r="O293">
            <v>0</v>
          </cell>
          <cell r="P293">
            <v>0</v>
          </cell>
          <cell r="Q293">
            <v>0</v>
          </cell>
          <cell r="R293">
            <v>36870</v>
          </cell>
          <cell r="S293">
            <v>0</v>
          </cell>
          <cell r="T293">
            <v>0</v>
          </cell>
          <cell r="U293">
            <v>0</v>
          </cell>
          <cell r="V293">
            <v>18519</v>
          </cell>
          <cell r="W293">
            <v>0</v>
          </cell>
          <cell r="X293">
            <v>6414</v>
          </cell>
        </row>
        <row r="296">
          <cell r="F296" t="str">
            <v>0551</v>
          </cell>
          <cell r="G296">
            <v>0</v>
          </cell>
          <cell r="H296">
            <v>2.2400000000000002</v>
          </cell>
          <cell r="I296">
            <v>0</v>
          </cell>
          <cell r="J296">
            <v>0</v>
          </cell>
          <cell r="K296">
            <v>0</v>
          </cell>
          <cell r="L296">
            <v>2.2400000000000002</v>
          </cell>
          <cell r="M296">
            <v>0</v>
          </cell>
          <cell r="N296">
            <v>-0.24000000000000021</v>
          </cell>
          <cell r="O296">
            <v>0</v>
          </cell>
          <cell r="P296">
            <v>0</v>
          </cell>
          <cell r="Q296">
            <v>0</v>
          </cell>
          <cell r="R296">
            <v>2</v>
          </cell>
          <cell r="S296">
            <v>0</v>
          </cell>
          <cell r="T296" t="str">
            <v>12CP-PROD</v>
          </cell>
          <cell r="U296">
            <v>0</v>
          </cell>
          <cell r="V296">
            <v>1</v>
          </cell>
          <cell r="W296">
            <v>0</v>
          </cell>
          <cell r="X296">
            <v>0</v>
          </cell>
        </row>
        <row r="297">
          <cell r="F297" t="str">
            <v>0552</v>
          </cell>
          <cell r="G297">
            <v>0</v>
          </cell>
          <cell r="H297">
            <v>1026.4399999999998</v>
          </cell>
          <cell r="I297">
            <v>0</v>
          </cell>
          <cell r="J297">
            <v>0</v>
          </cell>
          <cell r="K297">
            <v>0</v>
          </cell>
          <cell r="L297">
            <v>1026.4399999999998</v>
          </cell>
          <cell r="M297">
            <v>0</v>
          </cell>
          <cell r="N297">
            <v>-13.440000000000055</v>
          </cell>
          <cell r="O297">
            <v>0</v>
          </cell>
          <cell r="P297">
            <v>0</v>
          </cell>
          <cell r="Q297">
            <v>0</v>
          </cell>
          <cell r="R297">
            <v>1013</v>
          </cell>
          <cell r="S297">
            <v>0</v>
          </cell>
          <cell r="T297" t="str">
            <v>12CP-PROD</v>
          </cell>
          <cell r="U297">
            <v>0</v>
          </cell>
          <cell r="V297">
            <v>509</v>
          </cell>
          <cell r="W297">
            <v>0</v>
          </cell>
          <cell r="X297">
            <v>176</v>
          </cell>
        </row>
        <row r="298">
          <cell r="F298" t="str">
            <v>0553</v>
          </cell>
          <cell r="G298">
            <v>0</v>
          </cell>
          <cell r="H298">
            <v>10099.64</v>
          </cell>
          <cell r="I298">
            <v>0</v>
          </cell>
          <cell r="J298">
            <v>0</v>
          </cell>
          <cell r="K298">
            <v>0</v>
          </cell>
          <cell r="L298">
            <v>10099.64</v>
          </cell>
          <cell r="M298">
            <v>0</v>
          </cell>
          <cell r="N298">
            <v>-129.63999999999942</v>
          </cell>
          <cell r="O298">
            <v>0</v>
          </cell>
          <cell r="P298">
            <v>0</v>
          </cell>
          <cell r="Q298">
            <v>0</v>
          </cell>
          <cell r="R298">
            <v>9970</v>
          </cell>
          <cell r="S298">
            <v>0</v>
          </cell>
          <cell r="T298" t="str">
            <v>12CP-PROD</v>
          </cell>
          <cell r="U298">
            <v>0</v>
          </cell>
          <cell r="V298">
            <v>5008</v>
          </cell>
          <cell r="W298">
            <v>0</v>
          </cell>
          <cell r="X298">
            <v>1734</v>
          </cell>
        </row>
        <row r="299">
          <cell r="F299" t="str">
            <v>0554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>12CP-PROD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</row>
        <row r="300">
          <cell r="H300">
            <v>11128.32</v>
          </cell>
          <cell r="I300">
            <v>0</v>
          </cell>
          <cell r="J300">
            <v>0</v>
          </cell>
          <cell r="K300">
            <v>0</v>
          </cell>
          <cell r="L300">
            <v>11128.32</v>
          </cell>
          <cell r="M300">
            <v>0</v>
          </cell>
          <cell r="N300">
            <v>-143.31999999999948</v>
          </cell>
          <cell r="O300">
            <v>0</v>
          </cell>
          <cell r="P300">
            <v>0</v>
          </cell>
          <cell r="Q300">
            <v>0</v>
          </cell>
          <cell r="R300">
            <v>10985</v>
          </cell>
          <cell r="S300">
            <v>0</v>
          </cell>
          <cell r="T300">
            <v>0</v>
          </cell>
          <cell r="U300">
            <v>0</v>
          </cell>
          <cell r="V300">
            <v>5518</v>
          </cell>
          <cell r="W300">
            <v>0</v>
          </cell>
          <cell r="X300">
            <v>1910</v>
          </cell>
        </row>
        <row r="302">
          <cell r="H302">
            <v>48479.45</v>
          </cell>
          <cell r="I302">
            <v>0</v>
          </cell>
          <cell r="J302">
            <v>0</v>
          </cell>
          <cell r="K302">
            <v>0</v>
          </cell>
          <cell r="L302">
            <v>48479.45</v>
          </cell>
          <cell r="M302">
            <v>0</v>
          </cell>
          <cell r="N302">
            <v>-624.449999999998</v>
          </cell>
          <cell r="O302">
            <v>0</v>
          </cell>
          <cell r="P302">
            <v>0</v>
          </cell>
          <cell r="Q302">
            <v>0</v>
          </cell>
          <cell r="R302">
            <v>47855</v>
          </cell>
          <cell r="S302">
            <v>0</v>
          </cell>
          <cell r="T302">
            <v>0</v>
          </cell>
          <cell r="U302">
            <v>0</v>
          </cell>
          <cell r="V302">
            <v>24037</v>
          </cell>
          <cell r="W302">
            <v>0</v>
          </cell>
          <cell r="X302">
            <v>8324</v>
          </cell>
        </row>
        <row r="305">
          <cell r="F305" t="str">
            <v>0556</v>
          </cell>
          <cell r="G305">
            <v>0</v>
          </cell>
          <cell r="H305">
            <v>58665.16</v>
          </cell>
          <cell r="I305">
            <v>0</v>
          </cell>
          <cell r="J305">
            <v>0</v>
          </cell>
          <cell r="K305">
            <v>0</v>
          </cell>
          <cell r="L305">
            <v>58665.16</v>
          </cell>
          <cell r="M305">
            <v>0</v>
          </cell>
          <cell r="N305">
            <v>-756.16000000000349</v>
          </cell>
          <cell r="O305">
            <v>0</v>
          </cell>
          <cell r="P305">
            <v>0</v>
          </cell>
          <cell r="Q305">
            <v>0</v>
          </cell>
          <cell r="R305">
            <v>57909</v>
          </cell>
          <cell r="S305">
            <v>0</v>
          </cell>
          <cell r="T305" t="str">
            <v>12CP-PROD</v>
          </cell>
          <cell r="U305">
            <v>0</v>
          </cell>
          <cell r="V305">
            <v>29087</v>
          </cell>
          <cell r="W305">
            <v>0</v>
          </cell>
          <cell r="X305">
            <v>10074</v>
          </cell>
        </row>
        <row r="306">
          <cell r="F306" t="str">
            <v>0557</v>
          </cell>
          <cell r="G306">
            <v>0</v>
          </cell>
          <cell r="H306">
            <v>133307.57</v>
          </cell>
          <cell r="I306">
            <v>0</v>
          </cell>
          <cell r="J306">
            <v>0</v>
          </cell>
          <cell r="K306">
            <v>0</v>
          </cell>
          <cell r="L306">
            <v>133307.57</v>
          </cell>
          <cell r="M306">
            <v>0</v>
          </cell>
          <cell r="N306">
            <v>-1717.570000000007</v>
          </cell>
          <cell r="O306">
            <v>0</v>
          </cell>
          <cell r="P306">
            <v>0</v>
          </cell>
          <cell r="Q306">
            <v>0</v>
          </cell>
          <cell r="R306">
            <v>131590</v>
          </cell>
          <cell r="S306">
            <v>0</v>
          </cell>
          <cell r="T306" t="str">
            <v>12CP-PROD</v>
          </cell>
          <cell r="U306">
            <v>0</v>
          </cell>
          <cell r="V306">
            <v>66095</v>
          </cell>
          <cell r="W306">
            <v>0</v>
          </cell>
          <cell r="X306">
            <v>22891</v>
          </cell>
        </row>
        <row r="307">
          <cell r="H307">
            <v>191972.73</v>
          </cell>
          <cell r="I307">
            <v>0</v>
          </cell>
          <cell r="J307">
            <v>0</v>
          </cell>
          <cell r="K307">
            <v>0</v>
          </cell>
          <cell r="L307">
            <v>191972.73</v>
          </cell>
          <cell r="M307">
            <v>0</v>
          </cell>
          <cell r="N307">
            <v>-2473.7300000000105</v>
          </cell>
          <cell r="O307">
            <v>0</v>
          </cell>
          <cell r="P307">
            <v>0</v>
          </cell>
          <cell r="Q307">
            <v>0</v>
          </cell>
          <cell r="R307">
            <v>189499</v>
          </cell>
          <cell r="S307">
            <v>0</v>
          </cell>
          <cell r="T307">
            <v>0</v>
          </cell>
          <cell r="U307">
            <v>0</v>
          </cell>
          <cell r="V307">
            <v>95182</v>
          </cell>
          <cell r="W307">
            <v>0</v>
          </cell>
          <cell r="X307">
            <v>32965</v>
          </cell>
        </row>
        <row r="309">
          <cell r="H309">
            <v>937003.57</v>
          </cell>
          <cell r="I309">
            <v>0</v>
          </cell>
          <cell r="J309">
            <v>76.099999999999994</v>
          </cell>
          <cell r="K309">
            <v>0</v>
          </cell>
          <cell r="L309">
            <v>937079.66999999993</v>
          </cell>
          <cell r="M309">
            <v>0</v>
          </cell>
          <cell r="N309">
            <v>-12070.670000000009</v>
          </cell>
          <cell r="O309">
            <v>0</v>
          </cell>
          <cell r="P309">
            <v>0</v>
          </cell>
          <cell r="Q309">
            <v>0</v>
          </cell>
          <cell r="R309">
            <v>925009</v>
          </cell>
          <cell r="S309">
            <v>0</v>
          </cell>
          <cell r="T309">
            <v>0</v>
          </cell>
          <cell r="U309">
            <v>0</v>
          </cell>
          <cell r="V309">
            <v>470777</v>
          </cell>
          <cell r="W309">
            <v>0</v>
          </cell>
          <cell r="X309">
            <v>161552</v>
          </cell>
        </row>
        <row r="312">
          <cell r="F312" t="str">
            <v>0560</v>
          </cell>
          <cell r="G312">
            <v>0</v>
          </cell>
          <cell r="H312">
            <v>185914.15</v>
          </cell>
          <cell r="I312">
            <v>0</v>
          </cell>
          <cell r="J312">
            <v>0</v>
          </cell>
          <cell r="K312">
            <v>0</v>
          </cell>
          <cell r="L312">
            <v>185914.15</v>
          </cell>
          <cell r="M312">
            <v>0</v>
          </cell>
          <cell r="N312">
            <v>-2395.1499999999942</v>
          </cell>
          <cell r="O312">
            <v>0</v>
          </cell>
          <cell r="P312">
            <v>0</v>
          </cell>
          <cell r="Q312">
            <v>0</v>
          </cell>
          <cell r="R312">
            <v>183519</v>
          </cell>
          <cell r="S312">
            <v>0</v>
          </cell>
          <cell r="T312" t="str">
            <v>12CP-TRAN</v>
          </cell>
          <cell r="U312">
            <v>0</v>
          </cell>
          <cell r="V312">
            <v>84150</v>
          </cell>
          <cell r="W312">
            <v>0</v>
          </cell>
          <cell r="X312">
            <v>29497</v>
          </cell>
        </row>
        <row r="313">
          <cell r="F313" t="str">
            <v>0561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>12CP-TRAN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</row>
        <row r="314">
          <cell r="F314" t="str">
            <v>0561.1</v>
          </cell>
          <cell r="G314">
            <v>0</v>
          </cell>
          <cell r="H314">
            <v>373.09999999999997</v>
          </cell>
          <cell r="I314">
            <v>0</v>
          </cell>
          <cell r="J314">
            <v>0</v>
          </cell>
          <cell r="K314">
            <v>0</v>
          </cell>
          <cell r="L314">
            <v>373.09999999999997</v>
          </cell>
          <cell r="M314">
            <v>0</v>
          </cell>
          <cell r="N314">
            <v>-5.1000000000000227</v>
          </cell>
          <cell r="O314">
            <v>0</v>
          </cell>
          <cell r="P314">
            <v>0</v>
          </cell>
          <cell r="Q314">
            <v>0</v>
          </cell>
          <cell r="R314">
            <v>368</v>
          </cell>
          <cell r="S314">
            <v>0</v>
          </cell>
          <cell r="T314" t="str">
            <v>12CP-TRAN</v>
          </cell>
          <cell r="U314">
            <v>0</v>
          </cell>
          <cell r="V314">
            <v>169</v>
          </cell>
          <cell r="W314">
            <v>0</v>
          </cell>
          <cell r="X314">
            <v>59</v>
          </cell>
        </row>
        <row r="315">
          <cell r="F315" t="str">
            <v>0561.2</v>
          </cell>
          <cell r="G315">
            <v>0</v>
          </cell>
          <cell r="H315">
            <v>38915.449999999997</v>
          </cell>
          <cell r="I315">
            <v>0</v>
          </cell>
          <cell r="J315">
            <v>0</v>
          </cell>
          <cell r="K315">
            <v>0</v>
          </cell>
          <cell r="L315">
            <v>38915.449999999997</v>
          </cell>
          <cell r="M315">
            <v>0</v>
          </cell>
          <cell r="N315">
            <v>-501.44999999999709</v>
          </cell>
          <cell r="O315">
            <v>0</v>
          </cell>
          <cell r="P315">
            <v>0</v>
          </cell>
          <cell r="Q315">
            <v>0</v>
          </cell>
          <cell r="R315">
            <v>38414</v>
          </cell>
          <cell r="S315">
            <v>0</v>
          </cell>
          <cell r="T315" t="str">
            <v>12CP-TRAN</v>
          </cell>
          <cell r="U315">
            <v>0</v>
          </cell>
          <cell r="V315">
            <v>17614</v>
          </cell>
          <cell r="W315">
            <v>0</v>
          </cell>
          <cell r="X315">
            <v>6174</v>
          </cell>
        </row>
        <row r="316">
          <cell r="F316" t="str">
            <v>0561.3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>12CP-TRAN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</row>
        <row r="317">
          <cell r="F317" t="str">
            <v>0561.4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>RETAIL-TRAN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</row>
        <row r="318">
          <cell r="F318" t="str">
            <v>0561.5</v>
          </cell>
          <cell r="G318">
            <v>0</v>
          </cell>
          <cell r="H318">
            <v>14501</v>
          </cell>
          <cell r="I318">
            <v>0</v>
          </cell>
          <cell r="J318">
            <v>0</v>
          </cell>
          <cell r="K318">
            <v>0</v>
          </cell>
          <cell r="L318">
            <v>14501</v>
          </cell>
          <cell r="M318">
            <v>0</v>
          </cell>
          <cell r="N318">
            <v>-187</v>
          </cell>
          <cell r="O318">
            <v>0</v>
          </cell>
          <cell r="P318">
            <v>0</v>
          </cell>
          <cell r="Q318">
            <v>0</v>
          </cell>
          <cell r="R318">
            <v>14314</v>
          </cell>
          <cell r="S318">
            <v>0</v>
          </cell>
          <cell r="T318" t="str">
            <v>12CP-TRAN</v>
          </cell>
          <cell r="U318">
            <v>0</v>
          </cell>
          <cell r="V318">
            <v>6563</v>
          </cell>
          <cell r="W318">
            <v>0</v>
          </cell>
          <cell r="X318">
            <v>2301</v>
          </cell>
        </row>
        <row r="319">
          <cell r="F319" t="str">
            <v>0561.6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>12CP-TRAN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</row>
        <row r="320">
          <cell r="F320" t="str">
            <v>0561.7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>12CP-TRAN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</row>
        <row r="321">
          <cell r="F321" t="str">
            <v>0561.8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>RETAIL-TRAN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</row>
        <row r="322">
          <cell r="F322" t="str">
            <v>0562</v>
          </cell>
          <cell r="G322">
            <v>0</v>
          </cell>
          <cell r="H322">
            <v>296.41000000000003</v>
          </cell>
          <cell r="I322">
            <v>0</v>
          </cell>
          <cell r="J322">
            <v>0</v>
          </cell>
          <cell r="K322">
            <v>0</v>
          </cell>
          <cell r="L322">
            <v>296.41000000000003</v>
          </cell>
          <cell r="M322">
            <v>0</v>
          </cell>
          <cell r="N322">
            <v>-3.410000000000025</v>
          </cell>
          <cell r="O322">
            <v>0</v>
          </cell>
          <cell r="P322">
            <v>0</v>
          </cell>
          <cell r="Q322">
            <v>0</v>
          </cell>
          <cell r="R322">
            <v>293</v>
          </cell>
          <cell r="S322">
            <v>0</v>
          </cell>
          <cell r="T322" t="str">
            <v>12CP-TRAN</v>
          </cell>
          <cell r="U322">
            <v>0</v>
          </cell>
          <cell r="V322">
            <v>134</v>
          </cell>
          <cell r="W322">
            <v>0</v>
          </cell>
          <cell r="X322">
            <v>47</v>
          </cell>
        </row>
        <row r="323">
          <cell r="F323" t="str">
            <v>0563</v>
          </cell>
          <cell r="G323">
            <v>0</v>
          </cell>
          <cell r="H323">
            <v>490.21999999999997</v>
          </cell>
          <cell r="I323">
            <v>0</v>
          </cell>
          <cell r="J323">
            <v>0</v>
          </cell>
          <cell r="K323">
            <v>0</v>
          </cell>
          <cell r="L323">
            <v>490.21999999999997</v>
          </cell>
          <cell r="M323">
            <v>0</v>
          </cell>
          <cell r="N323">
            <v>-6.2200000000000273</v>
          </cell>
          <cell r="O323">
            <v>0</v>
          </cell>
          <cell r="P323">
            <v>0</v>
          </cell>
          <cell r="Q323">
            <v>0</v>
          </cell>
          <cell r="R323">
            <v>484</v>
          </cell>
          <cell r="S323">
            <v>0</v>
          </cell>
          <cell r="T323" t="str">
            <v>12CP-TRAN</v>
          </cell>
          <cell r="U323">
            <v>0</v>
          </cell>
          <cell r="V323">
            <v>222</v>
          </cell>
          <cell r="W323">
            <v>0</v>
          </cell>
          <cell r="X323">
            <v>78</v>
          </cell>
        </row>
        <row r="324">
          <cell r="F324" t="str">
            <v>0564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>12CP-TRAN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</row>
        <row r="325">
          <cell r="F325" t="str">
            <v>0566</v>
          </cell>
          <cell r="G325">
            <v>0</v>
          </cell>
          <cell r="H325">
            <v>37071.089999999997</v>
          </cell>
          <cell r="I325">
            <v>0</v>
          </cell>
          <cell r="J325">
            <v>0</v>
          </cell>
          <cell r="K325">
            <v>0</v>
          </cell>
          <cell r="L325">
            <v>37071.089999999997</v>
          </cell>
          <cell r="M325">
            <v>0</v>
          </cell>
          <cell r="N325">
            <v>-477.08999999999651</v>
          </cell>
          <cell r="O325">
            <v>0</v>
          </cell>
          <cell r="P325">
            <v>0</v>
          </cell>
          <cell r="Q325">
            <v>0</v>
          </cell>
          <cell r="R325">
            <v>36594</v>
          </cell>
          <cell r="S325">
            <v>0</v>
          </cell>
          <cell r="T325" t="str">
            <v>12CP-TRAN</v>
          </cell>
          <cell r="U325">
            <v>0</v>
          </cell>
          <cell r="V325">
            <v>16780</v>
          </cell>
          <cell r="W325">
            <v>0</v>
          </cell>
          <cell r="X325">
            <v>5882</v>
          </cell>
        </row>
        <row r="326">
          <cell r="F326" t="str">
            <v>0567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>12CP-TRAN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</row>
        <row r="327">
          <cell r="H327">
            <v>277561.42000000004</v>
          </cell>
          <cell r="I327">
            <v>0</v>
          </cell>
          <cell r="J327">
            <v>0</v>
          </cell>
          <cell r="K327">
            <v>0</v>
          </cell>
          <cell r="L327">
            <v>277561.42000000004</v>
          </cell>
          <cell r="M327">
            <v>0</v>
          </cell>
          <cell r="N327">
            <v>-3575.4199999999873</v>
          </cell>
          <cell r="O327">
            <v>0</v>
          </cell>
          <cell r="P327">
            <v>0</v>
          </cell>
          <cell r="Q327">
            <v>0</v>
          </cell>
          <cell r="R327">
            <v>273986</v>
          </cell>
          <cell r="S327">
            <v>0</v>
          </cell>
          <cell r="T327">
            <v>0</v>
          </cell>
          <cell r="U327">
            <v>0</v>
          </cell>
          <cell r="V327">
            <v>125632</v>
          </cell>
          <cell r="W327">
            <v>0</v>
          </cell>
          <cell r="X327">
            <v>44038</v>
          </cell>
        </row>
        <row r="330">
          <cell r="F330" t="str">
            <v>0568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>12CP-TRAN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</row>
        <row r="331">
          <cell r="F331" t="str">
            <v>0569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>12CP-TRAN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</row>
        <row r="332">
          <cell r="F332" t="str">
            <v>0570</v>
          </cell>
          <cell r="G332">
            <v>0</v>
          </cell>
          <cell r="H332">
            <v>42.4</v>
          </cell>
          <cell r="I332">
            <v>0</v>
          </cell>
          <cell r="J332">
            <v>0</v>
          </cell>
          <cell r="K332">
            <v>0</v>
          </cell>
          <cell r="L332">
            <v>42.4</v>
          </cell>
          <cell r="M332">
            <v>0</v>
          </cell>
          <cell r="N332">
            <v>-0.39999999999999858</v>
          </cell>
          <cell r="O332">
            <v>0</v>
          </cell>
          <cell r="P332">
            <v>0</v>
          </cell>
          <cell r="Q332">
            <v>0</v>
          </cell>
          <cell r="R332">
            <v>42</v>
          </cell>
          <cell r="S332">
            <v>0</v>
          </cell>
          <cell r="T332" t="str">
            <v>12CP-TRAN</v>
          </cell>
          <cell r="U332">
            <v>0</v>
          </cell>
          <cell r="V332">
            <v>19</v>
          </cell>
          <cell r="W332">
            <v>0</v>
          </cell>
          <cell r="X332">
            <v>7</v>
          </cell>
        </row>
        <row r="333">
          <cell r="F333" t="str">
            <v>0571</v>
          </cell>
          <cell r="G333">
            <v>0</v>
          </cell>
          <cell r="H333">
            <v>1464.6399999999999</v>
          </cell>
          <cell r="I333">
            <v>0</v>
          </cell>
          <cell r="J333">
            <v>0</v>
          </cell>
          <cell r="K333">
            <v>0</v>
          </cell>
          <cell r="L333">
            <v>1464.6399999999999</v>
          </cell>
          <cell r="M333">
            <v>0</v>
          </cell>
          <cell r="N333">
            <v>-18.6400000000001</v>
          </cell>
          <cell r="O333">
            <v>0</v>
          </cell>
          <cell r="P333">
            <v>0</v>
          </cell>
          <cell r="Q333">
            <v>0</v>
          </cell>
          <cell r="R333">
            <v>1446</v>
          </cell>
          <cell r="S333">
            <v>0</v>
          </cell>
          <cell r="T333" t="str">
            <v>12CP-TRAN</v>
          </cell>
          <cell r="U333">
            <v>0</v>
          </cell>
          <cell r="V333">
            <v>663</v>
          </cell>
          <cell r="W333">
            <v>0</v>
          </cell>
          <cell r="X333">
            <v>232</v>
          </cell>
        </row>
        <row r="334">
          <cell r="F334" t="str">
            <v>0572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>12CP-TRAN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F335" t="str">
            <v>0573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>12CP-TRAN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</row>
        <row r="336">
          <cell r="H336">
            <v>1507.0400000000002</v>
          </cell>
          <cell r="I336">
            <v>0</v>
          </cell>
          <cell r="J336">
            <v>0</v>
          </cell>
          <cell r="K336">
            <v>0</v>
          </cell>
          <cell r="L336">
            <v>1507.0400000000002</v>
          </cell>
          <cell r="M336">
            <v>0</v>
          </cell>
          <cell r="N336">
            <v>-19.040000000000099</v>
          </cell>
          <cell r="O336">
            <v>0</v>
          </cell>
          <cell r="P336">
            <v>0</v>
          </cell>
          <cell r="Q336">
            <v>0</v>
          </cell>
          <cell r="R336">
            <v>1488</v>
          </cell>
          <cell r="S336">
            <v>0</v>
          </cell>
          <cell r="T336">
            <v>0</v>
          </cell>
          <cell r="U336">
            <v>0</v>
          </cell>
          <cell r="V336">
            <v>682</v>
          </cell>
          <cell r="W336">
            <v>0</v>
          </cell>
          <cell r="X336">
            <v>239</v>
          </cell>
        </row>
        <row r="339">
          <cell r="F339" t="str">
            <v>0565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>12CP-TRAN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</row>
        <row r="341">
          <cell r="H341">
            <v>279068.46000000002</v>
          </cell>
          <cell r="I341">
            <v>0</v>
          </cell>
          <cell r="J341">
            <v>0</v>
          </cell>
          <cell r="K341">
            <v>0</v>
          </cell>
          <cell r="L341">
            <v>279068.46000000002</v>
          </cell>
          <cell r="M341">
            <v>0</v>
          </cell>
          <cell r="N341">
            <v>-3594.4599999999873</v>
          </cell>
          <cell r="O341">
            <v>0</v>
          </cell>
          <cell r="P341">
            <v>0</v>
          </cell>
          <cell r="Q341">
            <v>0</v>
          </cell>
          <cell r="R341">
            <v>275474</v>
          </cell>
          <cell r="S341">
            <v>0</v>
          </cell>
          <cell r="T341">
            <v>0</v>
          </cell>
          <cell r="U341">
            <v>0</v>
          </cell>
          <cell r="V341">
            <v>126314</v>
          </cell>
          <cell r="W341">
            <v>0</v>
          </cell>
          <cell r="X341">
            <v>44277</v>
          </cell>
        </row>
        <row r="344">
          <cell r="F344" t="str">
            <v>0575.1</v>
          </cell>
          <cell r="G344">
            <v>0</v>
          </cell>
          <cell r="H344">
            <v>16574.04</v>
          </cell>
          <cell r="I344">
            <v>0</v>
          </cell>
          <cell r="J344">
            <v>0</v>
          </cell>
          <cell r="K344">
            <v>0</v>
          </cell>
          <cell r="L344">
            <v>16574.04</v>
          </cell>
          <cell r="M344">
            <v>0</v>
          </cell>
          <cell r="N344">
            <v>-213.04000000000087</v>
          </cell>
          <cell r="O344">
            <v>0</v>
          </cell>
          <cell r="P344">
            <v>0</v>
          </cell>
          <cell r="Q344">
            <v>0</v>
          </cell>
          <cell r="R344">
            <v>16361</v>
          </cell>
          <cell r="S344">
            <v>0</v>
          </cell>
          <cell r="T344" t="str">
            <v>ENERGY</v>
          </cell>
          <cell r="U344">
            <v>0</v>
          </cell>
          <cell r="V344">
            <v>9068</v>
          </cell>
          <cell r="W344">
            <v>0</v>
          </cell>
          <cell r="X344">
            <v>2934</v>
          </cell>
        </row>
        <row r="345">
          <cell r="F345" t="str">
            <v>0575.2</v>
          </cell>
          <cell r="G345">
            <v>0</v>
          </cell>
          <cell r="H345">
            <v>14791.13</v>
          </cell>
          <cell r="I345">
            <v>0</v>
          </cell>
          <cell r="J345">
            <v>0</v>
          </cell>
          <cell r="K345">
            <v>0</v>
          </cell>
          <cell r="L345">
            <v>14791.13</v>
          </cell>
          <cell r="M345">
            <v>0</v>
          </cell>
          <cell r="N345">
            <v>-190.1299999999992</v>
          </cell>
          <cell r="O345">
            <v>0</v>
          </cell>
          <cell r="P345">
            <v>0</v>
          </cell>
          <cell r="Q345">
            <v>0</v>
          </cell>
          <cell r="R345">
            <v>14601</v>
          </cell>
          <cell r="S345">
            <v>0</v>
          </cell>
          <cell r="T345" t="str">
            <v>ENERGY</v>
          </cell>
          <cell r="U345">
            <v>0</v>
          </cell>
          <cell r="V345">
            <v>8093</v>
          </cell>
          <cell r="W345">
            <v>0</v>
          </cell>
          <cell r="X345">
            <v>2619</v>
          </cell>
        </row>
        <row r="346">
          <cell r="F346" t="str">
            <v>0575.3</v>
          </cell>
          <cell r="G346">
            <v>0</v>
          </cell>
          <cell r="H346">
            <v>135.69999999999999</v>
          </cell>
          <cell r="I346">
            <v>0</v>
          </cell>
          <cell r="J346">
            <v>0</v>
          </cell>
          <cell r="K346">
            <v>0</v>
          </cell>
          <cell r="L346">
            <v>135.69999999999999</v>
          </cell>
          <cell r="M346">
            <v>0</v>
          </cell>
          <cell r="N346">
            <v>-1.6999999999999886</v>
          </cell>
          <cell r="O346">
            <v>0</v>
          </cell>
          <cell r="P346">
            <v>0</v>
          </cell>
          <cell r="Q346">
            <v>0</v>
          </cell>
          <cell r="R346">
            <v>134</v>
          </cell>
          <cell r="S346">
            <v>0</v>
          </cell>
          <cell r="T346" t="str">
            <v>ENERGY</v>
          </cell>
          <cell r="U346">
            <v>0</v>
          </cell>
          <cell r="V346">
            <v>74</v>
          </cell>
          <cell r="W346">
            <v>0</v>
          </cell>
          <cell r="X346">
            <v>24</v>
          </cell>
        </row>
        <row r="347">
          <cell r="F347" t="str">
            <v>0575.4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>ENERGY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</row>
        <row r="348">
          <cell r="F348" t="str">
            <v>0575.5</v>
          </cell>
          <cell r="G348">
            <v>0</v>
          </cell>
          <cell r="H348">
            <v>13976.91</v>
          </cell>
          <cell r="I348">
            <v>0</v>
          </cell>
          <cell r="J348">
            <v>0</v>
          </cell>
          <cell r="K348">
            <v>0</v>
          </cell>
          <cell r="L348">
            <v>13976.91</v>
          </cell>
          <cell r="M348">
            <v>0</v>
          </cell>
          <cell r="N348">
            <v>-179.90999999999985</v>
          </cell>
          <cell r="O348">
            <v>0</v>
          </cell>
          <cell r="P348">
            <v>0</v>
          </cell>
          <cell r="Q348">
            <v>0</v>
          </cell>
          <cell r="R348">
            <v>13797</v>
          </cell>
          <cell r="S348">
            <v>0</v>
          </cell>
          <cell r="T348" t="str">
            <v>ENERGY</v>
          </cell>
          <cell r="U348">
            <v>0</v>
          </cell>
          <cell r="V348">
            <v>7647</v>
          </cell>
          <cell r="W348">
            <v>0</v>
          </cell>
          <cell r="X348">
            <v>2474</v>
          </cell>
        </row>
        <row r="349">
          <cell r="F349" t="str">
            <v>0575.6</v>
          </cell>
          <cell r="G349">
            <v>0</v>
          </cell>
          <cell r="H349">
            <v>7697.65</v>
          </cell>
          <cell r="I349">
            <v>0</v>
          </cell>
          <cell r="J349">
            <v>0</v>
          </cell>
          <cell r="K349">
            <v>0</v>
          </cell>
          <cell r="L349">
            <v>7697.65</v>
          </cell>
          <cell r="M349">
            <v>0</v>
          </cell>
          <cell r="N349">
            <v>-99.649999999999636</v>
          </cell>
          <cell r="O349">
            <v>0</v>
          </cell>
          <cell r="P349">
            <v>0</v>
          </cell>
          <cell r="Q349">
            <v>0</v>
          </cell>
          <cell r="R349">
            <v>7598</v>
          </cell>
          <cell r="S349">
            <v>0</v>
          </cell>
          <cell r="T349" t="str">
            <v>ENERGY</v>
          </cell>
          <cell r="U349">
            <v>0</v>
          </cell>
          <cell r="V349">
            <v>4211</v>
          </cell>
          <cell r="W349">
            <v>0</v>
          </cell>
          <cell r="X349">
            <v>1363</v>
          </cell>
        </row>
        <row r="350">
          <cell r="F350" t="str">
            <v>0575.7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>RETAIL-ENERGY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</row>
        <row r="351">
          <cell r="F351" t="str">
            <v>0575.8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>ENERGY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</row>
        <row r="352">
          <cell r="H352">
            <v>53175.43</v>
          </cell>
          <cell r="I352">
            <v>0</v>
          </cell>
          <cell r="J352">
            <v>0</v>
          </cell>
          <cell r="K352">
            <v>0</v>
          </cell>
          <cell r="L352">
            <v>53175.43</v>
          </cell>
          <cell r="M352">
            <v>0</v>
          </cell>
          <cell r="N352">
            <v>-684.42999999999961</v>
          </cell>
          <cell r="O352">
            <v>0</v>
          </cell>
          <cell r="P352">
            <v>0</v>
          </cell>
          <cell r="Q352">
            <v>0</v>
          </cell>
          <cell r="R352">
            <v>52491</v>
          </cell>
          <cell r="S352">
            <v>0</v>
          </cell>
          <cell r="T352">
            <v>0</v>
          </cell>
          <cell r="U352">
            <v>0</v>
          </cell>
          <cell r="V352">
            <v>29093</v>
          </cell>
          <cell r="W352">
            <v>0</v>
          </cell>
          <cell r="X352">
            <v>9414</v>
          </cell>
        </row>
        <row r="355">
          <cell r="F355" t="str">
            <v>0580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>CUST-H/S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</row>
        <row r="356">
          <cell r="F356" t="str">
            <v>0580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>DA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</row>
        <row r="357">
          <cell r="F357" t="str">
            <v>0580</v>
          </cell>
          <cell r="G357">
            <v>0</v>
          </cell>
          <cell r="H357">
            <v>57782.53</v>
          </cell>
          <cell r="I357">
            <v>0</v>
          </cell>
          <cell r="J357">
            <v>0</v>
          </cell>
          <cell r="K357">
            <v>0</v>
          </cell>
          <cell r="L357">
            <v>57782.53</v>
          </cell>
          <cell r="M357">
            <v>0</v>
          </cell>
          <cell r="N357">
            <v>-744.52999999999884</v>
          </cell>
          <cell r="O357">
            <v>0</v>
          </cell>
          <cell r="P357">
            <v>0</v>
          </cell>
          <cell r="Q357">
            <v>0</v>
          </cell>
          <cell r="R357">
            <v>57038</v>
          </cell>
          <cell r="S357">
            <v>0</v>
          </cell>
          <cell r="T357" t="str">
            <v>PIS-DIST</v>
          </cell>
          <cell r="U357">
            <v>0</v>
          </cell>
          <cell r="V357">
            <v>40887</v>
          </cell>
          <cell r="W357">
            <v>0</v>
          </cell>
          <cell r="X357">
            <v>16073</v>
          </cell>
        </row>
        <row r="358">
          <cell r="F358" t="str">
            <v>0580</v>
          </cell>
          <cell r="G358">
            <v>0</v>
          </cell>
          <cell r="H358">
            <v>57782.53</v>
          </cell>
          <cell r="I358">
            <v>0</v>
          </cell>
          <cell r="J358">
            <v>0</v>
          </cell>
          <cell r="K358">
            <v>0</v>
          </cell>
          <cell r="L358">
            <v>57782.53</v>
          </cell>
          <cell r="M358">
            <v>0</v>
          </cell>
          <cell r="N358">
            <v>-744.52999999999884</v>
          </cell>
          <cell r="O358">
            <v>0</v>
          </cell>
          <cell r="P358">
            <v>0</v>
          </cell>
          <cell r="Q358">
            <v>0</v>
          </cell>
          <cell r="R358">
            <v>57038</v>
          </cell>
          <cell r="S358">
            <v>0</v>
          </cell>
          <cell r="T358">
            <v>0</v>
          </cell>
          <cell r="U358">
            <v>0</v>
          </cell>
          <cell r="V358">
            <v>40887</v>
          </cell>
          <cell r="W358">
            <v>0</v>
          </cell>
          <cell r="X358">
            <v>16073</v>
          </cell>
        </row>
        <row r="359">
          <cell r="F359" t="str">
            <v>0581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>CUST-H/S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</row>
        <row r="360">
          <cell r="F360" t="str">
            <v>0581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>DA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</row>
        <row r="361">
          <cell r="F361" t="str">
            <v>0581</v>
          </cell>
          <cell r="G361">
            <v>0</v>
          </cell>
          <cell r="H361">
            <v>15470.44</v>
          </cell>
          <cell r="I361">
            <v>0</v>
          </cell>
          <cell r="J361">
            <v>0</v>
          </cell>
          <cell r="K361">
            <v>0</v>
          </cell>
          <cell r="L361">
            <v>15470.44</v>
          </cell>
          <cell r="M361">
            <v>0</v>
          </cell>
          <cell r="N361">
            <v>-199.44000000000051</v>
          </cell>
          <cell r="O361">
            <v>0</v>
          </cell>
          <cell r="P361">
            <v>0</v>
          </cell>
          <cell r="Q361">
            <v>0</v>
          </cell>
          <cell r="R361">
            <v>15271</v>
          </cell>
          <cell r="S361">
            <v>0</v>
          </cell>
          <cell r="T361" t="str">
            <v>PIS-DIST</v>
          </cell>
          <cell r="U361">
            <v>0</v>
          </cell>
          <cell r="V361">
            <v>10947</v>
          </cell>
          <cell r="W361">
            <v>0</v>
          </cell>
          <cell r="X361">
            <v>4303</v>
          </cell>
        </row>
        <row r="362">
          <cell r="F362" t="str">
            <v>0581</v>
          </cell>
          <cell r="G362">
            <v>0</v>
          </cell>
          <cell r="H362">
            <v>15470.44</v>
          </cell>
          <cell r="I362">
            <v>0</v>
          </cell>
          <cell r="J362">
            <v>0</v>
          </cell>
          <cell r="K362">
            <v>0</v>
          </cell>
          <cell r="L362">
            <v>15470.44</v>
          </cell>
          <cell r="M362">
            <v>0</v>
          </cell>
          <cell r="N362">
            <v>-199.44000000000051</v>
          </cell>
          <cell r="O362">
            <v>0</v>
          </cell>
          <cell r="P362">
            <v>0</v>
          </cell>
          <cell r="Q362">
            <v>0</v>
          </cell>
          <cell r="R362">
            <v>15271</v>
          </cell>
          <cell r="S362">
            <v>0</v>
          </cell>
          <cell r="T362">
            <v>0</v>
          </cell>
          <cell r="U362">
            <v>0</v>
          </cell>
          <cell r="V362">
            <v>10947</v>
          </cell>
          <cell r="W362">
            <v>0</v>
          </cell>
          <cell r="X362">
            <v>4303</v>
          </cell>
        </row>
        <row r="363">
          <cell r="F363" t="str">
            <v>0582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>CUST-H/S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</row>
        <row r="364">
          <cell r="F364" t="str">
            <v>0582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>DA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</row>
        <row r="365">
          <cell r="F365" t="str">
            <v>0582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>PIS-DIST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</row>
        <row r="366">
          <cell r="F366" t="str">
            <v>0582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</row>
        <row r="367">
          <cell r="F367" t="str">
            <v>0583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>CUST-H/S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</row>
        <row r="368">
          <cell r="F368" t="str">
            <v>0583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>DA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</row>
        <row r="369">
          <cell r="F369" t="str">
            <v>0583</v>
          </cell>
          <cell r="G369">
            <v>0</v>
          </cell>
          <cell r="H369">
            <v>3495.6899999999996</v>
          </cell>
          <cell r="I369">
            <v>0</v>
          </cell>
          <cell r="J369">
            <v>0</v>
          </cell>
          <cell r="K369">
            <v>0</v>
          </cell>
          <cell r="L369">
            <v>3495.6899999999996</v>
          </cell>
          <cell r="M369">
            <v>0</v>
          </cell>
          <cell r="N369">
            <v>-44.690000000000055</v>
          </cell>
          <cell r="O369">
            <v>0</v>
          </cell>
          <cell r="P369">
            <v>0</v>
          </cell>
          <cell r="Q369">
            <v>0</v>
          </cell>
          <cell r="R369">
            <v>3451</v>
          </cell>
          <cell r="S369">
            <v>0</v>
          </cell>
          <cell r="T369" t="str">
            <v>PIS-DIST</v>
          </cell>
          <cell r="U369">
            <v>0</v>
          </cell>
          <cell r="V369">
            <v>2474</v>
          </cell>
          <cell r="W369">
            <v>0</v>
          </cell>
          <cell r="X369">
            <v>972</v>
          </cell>
        </row>
        <row r="370">
          <cell r="F370" t="str">
            <v>0583</v>
          </cell>
          <cell r="G370">
            <v>0</v>
          </cell>
          <cell r="H370">
            <v>3495.6899999999996</v>
          </cell>
          <cell r="I370">
            <v>0</v>
          </cell>
          <cell r="J370">
            <v>0</v>
          </cell>
          <cell r="K370">
            <v>0</v>
          </cell>
          <cell r="L370">
            <v>3495.6899999999996</v>
          </cell>
          <cell r="M370">
            <v>0</v>
          </cell>
          <cell r="N370">
            <v>-44.690000000000055</v>
          </cell>
          <cell r="O370">
            <v>0</v>
          </cell>
          <cell r="P370">
            <v>0</v>
          </cell>
          <cell r="Q370">
            <v>0</v>
          </cell>
          <cell r="R370">
            <v>3451</v>
          </cell>
          <cell r="S370">
            <v>0</v>
          </cell>
          <cell r="T370">
            <v>0</v>
          </cell>
          <cell r="U370">
            <v>0</v>
          </cell>
          <cell r="V370">
            <v>2474</v>
          </cell>
          <cell r="W370">
            <v>0</v>
          </cell>
          <cell r="X370">
            <v>972</v>
          </cell>
        </row>
        <row r="371">
          <cell r="F371" t="str">
            <v>0584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>CUST-H/S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</row>
        <row r="372">
          <cell r="F372" t="str">
            <v>0584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>DA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</row>
        <row r="373">
          <cell r="F373" t="str">
            <v>0584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>PIS-DIST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</row>
        <row r="374">
          <cell r="F374" t="str">
            <v>0584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</row>
        <row r="375">
          <cell r="F375" t="str">
            <v>0585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>CUST-H/S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</row>
        <row r="376">
          <cell r="F376" t="str">
            <v>0585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>DA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</row>
        <row r="377">
          <cell r="F377" t="str">
            <v>0585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>PIS-DIST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</row>
        <row r="378">
          <cell r="F378" t="str">
            <v>0585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</row>
        <row r="379">
          <cell r="F379" t="str">
            <v>0586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>CUST-H/S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</row>
        <row r="380">
          <cell r="F380" t="str">
            <v>0586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>DA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</row>
        <row r="381">
          <cell r="F381" t="str">
            <v>0586</v>
          </cell>
          <cell r="G381">
            <v>0</v>
          </cell>
          <cell r="H381">
            <v>15900.93</v>
          </cell>
          <cell r="I381">
            <v>0</v>
          </cell>
          <cell r="J381">
            <v>0</v>
          </cell>
          <cell r="K381">
            <v>0</v>
          </cell>
          <cell r="L381">
            <v>15900.93</v>
          </cell>
          <cell r="M381">
            <v>0</v>
          </cell>
          <cell r="N381">
            <v>-204.93000000000029</v>
          </cell>
          <cell r="O381">
            <v>0</v>
          </cell>
          <cell r="P381">
            <v>0</v>
          </cell>
          <cell r="Q381">
            <v>0</v>
          </cell>
          <cell r="R381">
            <v>15696</v>
          </cell>
          <cell r="S381">
            <v>0</v>
          </cell>
          <cell r="T381" t="str">
            <v>PIS-DIST</v>
          </cell>
          <cell r="U381">
            <v>0</v>
          </cell>
          <cell r="V381">
            <v>11252</v>
          </cell>
          <cell r="W381">
            <v>0</v>
          </cell>
          <cell r="X381">
            <v>4423</v>
          </cell>
        </row>
        <row r="382">
          <cell r="F382" t="str">
            <v>0586</v>
          </cell>
          <cell r="G382">
            <v>0</v>
          </cell>
          <cell r="H382">
            <v>15900.93</v>
          </cell>
          <cell r="I382">
            <v>0</v>
          </cell>
          <cell r="J382">
            <v>0</v>
          </cell>
          <cell r="K382">
            <v>0</v>
          </cell>
          <cell r="L382">
            <v>15900.93</v>
          </cell>
          <cell r="M382">
            <v>0</v>
          </cell>
          <cell r="N382">
            <v>-204.93000000000029</v>
          </cell>
          <cell r="O382">
            <v>0</v>
          </cell>
          <cell r="P382">
            <v>0</v>
          </cell>
          <cell r="Q382">
            <v>0</v>
          </cell>
          <cell r="R382">
            <v>15696</v>
          </cell>
          <cell r="S382">
            <v>0</v>
          </cell>
          <cell r="T382">
            <v>0</v>
          </cell>
          <cell r="U382">
            <v>0</v>
          </cell>
          <cell r="V382">
            <v>11252</v>
          </cell>
          <cell r="W382">
            <v>0</v>
          </cell>
          <cell r="X382">
            <v>4423</v>
          </cell>
        </row>
        <row r="383">
          <cell r="F383" t="str">
            <v>0587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>CUST-H/S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</row>
        <row r="384">
          <cell r="F384" t="str">
            <v>0587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>DA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</row>
        <row r="385">
          <cell r="F385" t="str">
            <v>0587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>PIS-DIST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</row>
        <row r="386">
          <cell r="F386" t="str">
            <v>0587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</row>
        <row r="387">
          <cell r="F387" t="str">
            <v>0588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>CUST-H/S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</row>
        <row r="388">
          <cell r="F388" t="str">
            <v>0588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>DA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</row>
        <row r="389">
          <cell r="F389" t="str">
            <v>0588</v>
          </cell>
          <cell r="G389">
            <v>0</v>
          </cell>
          <cell r="H389">
            <v>1904.9499999999998</v>
          </cell>
          <cell r="I389">
            <v>0</v>
          </cell>
          <cell r="J389">
            <v>0</v>
          </cell>
          <cell r="K389">
            <v>0</v>
          </cell>
          <cell r="L389">
            <v>1904.9499999999998</v>
          </cell>
          <cell r="M389">
            <v>0</v>
          </cell>
          <cell r="N389">
            <v>-24.950000000000045</v>
          </cell>
          <cell r="O389">
            <v>0</v>
          </cell>
          <cell r="P389">
            <v>0</v>
          </cell>
          <cell r="Q389">
            <v>0</v>
          </cell>
          <cell r="R389">
            <v>1880</v>
          </cell>
          <cell r="S389">
            <v>0</v>
          </cell>
          <cell r="T389" t="str">
            <v>PIS-DIST</v>
          </cell>
          <cell r="U389">
            <v>0</v>
          </cell>
          <cell r="V389">
            <v>1348</v>
          </cell>
          <cell r="W389">
            <v>0</v>
          </cell>
          <cell r="X389">
            <v>530</v>
          </cell>
        </row>
        <row r="390">
          <cell r="F390" t="str">
            <v>0588</v>
          </cell>
          <cell r="G390">
            <v>0</v>
          </cell>
          <cell r="H390">
            <v>1904.9499999999998</v>
          </cell>
          <cell r="I390">
            <v>0</v>
          </cell>
          <cell r="J390">
            <v>0</v>
          </cell>
          <cell r="K390">
            <v>0</v>
          </cell>
          <cell r="L390">
            <v>1904.9499999999998</v>
          </cell>
          <cell r="M390">
            <v>0</v>
          </cell>
          <cell r="N390">
            <v>-24.950000000000045</v>
          </cell>
          <cell r="O390">
            <v>0</v>
          </cell>
          <cell r="P390">
            <v>0</v>
          </cell>
          <cell r="Q390">
            <v>0</v>
          </cell>
          <cell r="R390">
            <v>1880</v>
          </cell>
          <cell r="S390">
            <v>0</v>
          </cell>
          <cell r="T390">
            <v>0</v>
          </cell>
          <cell r="U390">
            <v>0</v>
          </cell>
          <cell r="V390">
            <v>1348</v>
          </cell>
          <cell r="W390">
            <v>0</v>
          </cell>
          <cell r="X390">
            <v>530</v>
          </cell>
        </row>
        <row r="391">
          <cell r="F391" t="str">
            <v>0589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>CUST-H/S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</row>
        <row r="392">
          <cell r="F392" t="str">
            <v>0589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>DA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</row>
        <row r="393">
          <cell r="F393" t="str">
            <v>0589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>PIS-DIST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</row>
        <row r="394">
          <cell r="F394" t="str">
            <v>0589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</row>
        <row r="396">
          <cell r="H396">
            <v>94554.54</v>
          </cell>
          <cell r="I396">
            <v>0</v>
          </cell>
          <cell r="J396">
            <v>0</v>
          </cell>
          <cell r="K396">
            <v>0</v>
          </cell>
          <cell r="L396">
            <v>94554.54</v>
          </cell>
          <cell r="M396">
            <v>0</v>
          </cell>
          <cell r="N396">
            <v>-1218.5399999999997</v>
          </cell>
          <cell r="O396">
            <v>0</v>
          </cell>
          <cell r="P396">
            <v>0</v>
          </cell>
          <cell r="Q396">
            <v>0</v>
          </cell>
          <cell r="R396">
            <v>93336</v>
          </cell>
          <cell r="S396">
            <v>0</v>
          </cell>
          <cell r="T396">
            <v>0</v>
          </cell>
          <cell r="U396">
            <v>0</v>
          </cell>
          <cell r="V396">
            <v>66908</v>
          </cell>
          <cell r="W396">
            <v>0</v>
          </cell>
          <cell r="X396">
            <v>26301</v>
          </cell>
        </row>
        <row r="399">
          <cell r="F399" t="str">
            <v>0590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>CUST-H/S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</row>
        <row r="400">
          <cell r="F400" t="str">
            <v>0590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>DA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</row>
        <row r="401">
          <cell r="F401" t="str">
            <v>0590</v>
          </cell>
          <cell r="G401">
            <v>0</v>
          </cell>
          <cell r="H401">
            <v>14983.95</v>
          </cell>
          <cell r="I401">
            <v>0</v>
          </cell>
          <cell r="J401">
            <v>0</v>
          </cell>
          <cell r="K401">
            <v>0</v>
          </cell>
          <cell r="L401">
            <v>14983.95</v>
          </cell>
          <cell r="M401">
            <v>0</v>
          </cell>
          <cell r="N401">
            <v>-192.95000000000073</v>
          </cell>
          <cell r="O401">
            <v>0</v>
          </cell>
          <cell r="P401">
            <v>0</v>
          </cell>
          <cell r="Q401">
            <v>0</v>
          </cell>
          <cell r="R401">
            <v>14791</v>
          </cell>
          <cell r="S401">
            <v>0</v>
          </cell>
          <cell r="T401" t="str">
            <v>PIS-DIST</v>
          </cell>
          <cell r="U401">
            <v>0</v>
          </cell>
          <cell r="V401">
            <v>10603</v>
          </cell>
          <cell r="W401">
            <v>0</v>
          </cell>
          <cell r="X401">
            <v>4168</v>
          </cell>
        </row>
        <row r="402">
          <cell r="F402" t="str">
            <v>0590</v>
          </cell>
          <cell r="G402">
            <v>0</v>
          </cell>
          <cell r="H402">
            <v>14983.95</v>
          </cell>
          <cell r="I402">
            <v>0</v>
          </cell>
          <cell r="J402">
            <v>0</v>
          </cell>
          <cell r="K402">
            <v>0</v>
          </cell>
          <cell r="L402">
            <v>14983.95</v>
          </cell>
          <cell r="M402">
            <v>0</v>
          </cell>
          <cell r="N402">
            <v>-192.95000000000073</v>
          </cell>
          <cell r="O402">
            <v>0</v>
          </cell>
          <cell r="P402">
            <v>0</v>
          </cell>
          <cell r="Q402">
            <v>0</v>
          </cell>
          <cell r="R402">
            <v>14791</v>
          </cell>
          <cell r="S402">
            <v>0</v>
          </cell>
          <cell r="T402">
            <v>0</v>
          </cell>
          <cell r="U402">
            <v>0</v>
          </cell>
          <cell r="V402">
            <v>10603</v>
          </cell>
          <cell r="W402">
            <v>0</v>
          </cell>
          <cell r="X402">
            <v>4168</v>
          </cell>
        </row>
        <row r="403">
          <cell r="F403" t="str">
            <v>0591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>CUST-H/S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</row>
        <row r="404">
          <cell r="F404" t="str">
            <v>0591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>DA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</row>
        <row r="405">
          <cell r="F405" t="str">
            <v>0591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>PIS-DIST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</row>
        <row r="406">
          <cell r="F406" t="str">
            <v>0591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</row>
        <row r="407">
          <cell r="F407" t="str">
            <v>0592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>CUST-H/S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</row>
        <row r="408">
          <cell r="F408" t="str">
            <v>0592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>DA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</row>
        <row r="409">
          <cell r="F409" t="str">
            <v>0592</v>
          </cell>
          <cell r="G409">
            <v>0</v>
          </cell>
          <cell r="H409">
            <v>308.60999999999996</v>
          </cell>
          <cell r="I409">
            <v>0</v>
          </cell>
          <cell r="J409">
            <v>0</v>
          </cell>
          <cell r="K409">
            <v>0</v>
          </cell>
          <cell r="L409">
            <v>308.60999999999996</v>
          </cell>
          <cell r="M409">
            <v>0</v>
          </cell>
          <cell r="N409">
            <v>-3.6100000000000136</v>
          </cell>
          <cell r="O409">
            <v>0</v>
          </cell>
          <cell r="P409">
            <v>0</v>
          </cell>
          <cell r="Q409">
            <v>0</v>
          </cell>
          <cell r="R409">
            <v>305</v>
          </cell>
          <cell r="S409">
            <v>0</v>
          </cell>
          <cell r="T409" t="str">
            <v>PIS-DIST</v>
          </cell>
          <cell r="U409">
            <v>0</v>
          </cell>
          <cell r="V409">
            <v>219</v>
          </cell>
          <cell r="W409">
            <v>0</v>
          </cell>
          <cell r="X409">
            <v>86</v>
          </cell>
        </row>
        <row r="410">
          <cell r="F410" t="str">
            <v>0592</v>
          </cell>
          <cell r="G410">
            <v>0</v>
          </cell>
          <cell r="H410">
            <v>308.60999999999996</v>
          </cell>
          <cell r="I410">
            <v>0</v>
          </cell>
          <cell r="J410">
            <v>0</v>
          </cell>
          <cell r="K410">
            <v>0</v>
          </cell>
          <cell r="L410">
            <v>308.60999999999996</v>
          </cell>
          <cell r="M410">
            <v>0</v>
          </cell>
          <cell r="N410">
            <v>-3.6100000000000136</v>
          </cell>
          <cell r="O410">
            <v>0</v>
          </cell>
          <cell r="P410">
            <v>0</v>
          </cell>
          <cell r="Q410">
            <v>0</v>
          </cell>
          <cell r="R410">
            <v>305</v>
          </cell>
          <cell r="S410">
            <v>0</v>
          </cell>
          <cell r="T410">
            <v>0</v>
          </cell>
          <cell r="U410">
            <v>0</v>
          </cell>
          <cell r="V410">
            <v>219</v>
          </cell>
          <cell r="W410">
            <v>0</v>
          </cell>
          <cell r="X410">
            <v>86</v>
          </cell>
        </row>
        <row r="411">
          <cell r="F411" t="str">
            <v>0593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>CUST-H/S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</row>
        <row r="412">
          <cell r="F412" t="str">
            <v>0593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>DA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</row>
        <row r="413">
          <cell r="F413" t="str">
            <v>0593</v>
          </cell>
          <cell r="G413">
            <v>0</v>
          </cell>
          <cell r="H413">
            <v>3203.0099999999998</v>
          </cell>
          <cell r="I413">
            <v>0</v>
          </cell>
          <cell r="J413">
            <v>0</v>
          </cell>
          <cell r="K413">
            <v>0</v>
          </cell>
          <cell r="L413">
            <v>3203.0099999999998</v>
          </cell>
          <cell r="M413">
            <v>0</v>
          </cell>
          <cell r="N413">
            <v>-41.010000000000218</v>
          </cell>
          <cell r="O413">
            <v>0</v>
          </cell>
          <cell r="P413">
            <v>0</v>
          </cell>
          <cell r="Q413">
            <v>0</v>
          </cell>
          <cell r="R413">
            <v>3162</v>
          </cell>
          <cell r="S413">
            <v>0</v>
          </cell>
          <cell r="T413" t="str">
            <v>PIS-DIST</v>
          </cell>
          <cell r="U413">
            <v>0</v>
          </cell>
          <cell r="V413">
            <v>2267</v>
          </cell>
          <cell r="W413">
            <v>0</v>
          </cell>
          <cell r="X413">
            <v>891</v>
          </cell>
        </row>
        <row r="414">
          <cell r="F414" t="str">
            <v>0593</v>
          </cell>
          <cell r="G414">
            <v>0</v>
          </cell>
          <cell r="H414">
            <v>3203.0099999999998</v>
          </cell>
          <cell r="I414">
            <v>0</v>
          </cell>
          <cell r="J414">
            <v>0</v>
          </cell>
          <cell r="K414">
            <v>0</v>
          </cell>
          <cell r="L414">
            <v>3203.0099999999998</v>
          </cell>
          <cell r="M414">
            <v>0</v>
          </cell>
          <cell r="N414">
            <v>-41.010000000000218</v>
          </cell>
          <cell r="O414">
            <v>0</v>
          </cell>
          <cell r="P414">
            <v>0</v>
          </cell>
          <cell r="Q414">
            <v>0</v>
          </cell>
          <cell r="R414">
            <v>3162</v>
          </cell>
          <cell r="S414">
            <v>0</v>
          </cell>
          <cell r="T414">
            <v>0</v>
          </cell>
          <cell r="U414">
            <v>0</v>
          </cell>
          <cell r="V414">
            <v>2267</v>
          </cell>
          <cell r="W414">
            <v>0</v>
          </cell>
          <cell r="X414">
            <v>891</v>
          </cell>
        </row>
        <row r="415">
          <cell r="F415" t="str">
            <v>0594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>CUST-H/S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</row>
        <row r="416">
          <cell r="F416" t="str">
            <v>0594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>DA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</row>
        <row r="417">
          <cell r="F417" t="str">
            <v>0594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>PIS-DIST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</row>
        <row r="418">
          <cell r="F418" t="str">
            <v>0594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</row>
        <row r="419">
          <cell r="F419" t="str">
            <v>0595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>CUST-H/S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F420" t="str">
            <v>0595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>DA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</row>
        <row r="421">
          <cell r="F421" t="str">
            <v>0595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>PIS-DIST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</row>
        <row r="422">
          <cell r="F422" t="str">
            <v>0595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</row>
        <row r="423">
          <cell r="F423" t="str">
            <v>0596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>CUST-H/S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</row>
        <row r="424">
          <cell r="F424" t="str">
            <v>0596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>DA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</row>
        <row r="425">
          <cell r="F425" t="str">
            <v>0596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>PIS-DIST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F426" t="str">
            <v>0596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</row>
        <row r="427">
          <cell r="F427" t="str">
            <v>0597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>CUST-H/S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</row>
        <row r="428">
          <cell r="F428" t="str">
            <v>0597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>DA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</row>
        <row r="429">
          <cell r="F429" t="str">
            <v>0597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>PIS-DIST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</row>
        <row r="430">
          <cell r="F430" t="str">
            <v>0597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</row>
        <row r="431">
          <cell r="F431" t="str">
            <v>0598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>CUST-H/S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F432" t="str">
            <v>0598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>DA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</row>
        <row r="433">
          <cell r="F433" t="str">
            <v>0598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>PIS-DIST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</row>
        <row r="434">
          <cell r="F434" t="str">
            <v>0598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</row>
        <row r="436">
          <cell r="H436">
            <v>18495.57</v>
          </cell>
          <cell r="I436">
            <v>0</v>
          </cell>
          <cell r="J436">
            <v>0</v>
          </cell>
          <cell r="K436">
            <v>0</v>
          </cell>
          <cell r="L436">
            <v>18495.57</v>
          </cell>
          <cell r="M436">
            <v>0</v>
          </cell>
          <cell r="N436">
            <v>-237.57000000000096</v>
          </cell>
          <cell r="O436">
            <v>0</v>
          </cell>
          <cell r="P436">
            <v>0</v>
          </cell>
          <cell r="Q436">
            <v>0</v>
          </cell>
          <cell r="R436">
            <v>18258</v>
          </cell>
          <cell r="S436">
            <v>0</v>
          </cell>
          <cell r="T436">
            <v>0</v>
          </cell>
          <cell r="U436">
            <v>0</v>
          </cell>
          <cell r="V436">
            <v>13089</v>
          </cell>
          <cell r="W436">
            <v>0</v>
          </cell>
          <cell r="X436">
            <v>5145</v>
          </cell>
        </row>
        <row r="438">
          <cell r="H438">
            <v>113050.10999999999</v>
          </cell>
          <cell r="I438">
            <v>0</v>
          </cell>
          <cell r="J438">
            <v>0</v>
          </cell>
          <cell r="K438">
            <v>0</v>
          </cell>
          <cell r="L438">
            <v>113050.10999999999</v>
          </cell>
          <cell r="M438">
            <v>0</v>
          </cell>
          <cell r="N438">
            <v>-1456.1100000000006</v>
          </cell>
          <cell r="O438">
            <v>0</v>
          </cell>
          <cell r="P438">
            <v>0</v>
          </cell>
          <cell r="Q438">
            <v>0</v>
          </cell>
          <cell r="R438">
            <v>111594</v>
          </cell>
          <cell r="S438">
            <v>0</v>
          </cell>
          <cell r="T438">
            <v>0</v>
          </cell>
          <cell r="U438">
            <v>0</v>
          </cell>
          <cell r="V438">
            <v>79997</v>
          </cell>
          <cell r="W438">
            <v>0</v>
          </cell>
          <cell r="X438">
            <v>31446</v>
          </cell>
        </row>
        <row r="441">
          <cell r="F441" t="str">
            <v>0901</v>
          </cell>
          <cell r="G441">
            <v>0</v>
          </cell>
          <cell r="H441">
            <v>2658.81</v>
          </cell>
          <cell r="I441">
            <v>0</v>
          </cell>
          <cell r="J441">
            <v>0</v>
          </cell>
          <cell r="K441">
            <v>0</v>
          </cell>
          <cell r="L441">
            <v>2658.81</v>
          </cell>
          <cell r="M441">
            <v>0</v>
          </cell>
          <cell r="N441">
            <v>-33.809999999999945</v>
          </cell>
          <cell r="O441">
            <v>0</v>
          </cell>
          <cell r="P441">
            <v>0</v>
          </cell>
          <cell r="Q441">
            <v>0</v>
          </cell>
          <cell r="R441">
            <v>2625</v>
          </cell>
          <cell r="S441">
            <v>0</v>
          </cell>
          <cell r="T441" t="str">
            <v>CUST-AVG</v>
          </cell>
          <cell r="U441">
            <v>0</v>
          </cell>
          <cell r="V441">
            <v>1829</v>
          </cell>
          <cell r="W441">
            <v>0</v>
          </cell>
          <cell r="X441">
            <v>796</v>
          </cell>
        </row>
        <row r="442">
          <cell r="F442" t="str">
            <v>0902</v>
          </cell>
          <cell r="G442">
            <v>0</v>
          </cell>
          <cell r="H442">
            <v>2574.85</v>
          </cell>
          <cell r="I442">
            <v>0</v>
          </cell>
          <cell r="J442">
            <v>1863.61</v>
          </cell>
          <cell r="K442">
            <v>0</v>
          </cell>
          <cell r="L442">
            <v>4438.4599999999991</v>
          </cell>
          <cell r="M442">
            <v>0</v>
          </cell>
          <cell r="N442">
            <v>-57.460000000000036</v>
          </cell>
          <cell r="O442">
            <v>0</v>
          </cell>
          <cell r="P442">
            <v>0</v>
          </cell>
          <cell r="Q442">
            <v>0</v>
          </cell>
          <cell r="R442">
            <v>4381</v>
          </cell>
          <cell r="S442">
            <v>0</v>
          </cell>
          <cell r="T442" t="str">
            <v>CUST-AVG</v>
          </cell>
          <cell r="U442">
            <v>0</v>
          </cell>
          <cell r="V442">
            <v>3052</v>
          </cell>
          <cell r="W442">
            <v>0</v>
          </cell>
          <cell r="X442">
            <v>1329</v>
          </cell>
        </row>
        <row r="443">
          <cell r="F443" t="str">
            <v>0903</v>
          </cell>
          <cell r="G443">
            <v>0</v>
          </cell>
          <cell r="H443">
            <v>259370.43</v>
          </cell>
          <cell r="I443">
            <v>0</v>
          </cell>
          <cell r="J443">
            <v>-289.70000000000005</v>
          </cell>
          <cell r="K443">
            <v>0</v>
          </cell>
          <cell r="L443">
            <v>259080.72999999998</v>
          </cell>
          <cell r="M443">
            <v>0</v>
          </cell>
          <cell r="N443">
            <v>-3337.7299999999814</v>
          </cell>
          <cell r="O443">
            <v>0</v>
          </cell>
          <cell r="P443">
            <v>0</v>
          </cell>
          <cell r="Q443">
            <v>0</v>
          </cell>
          <cell r="R443">
            <v>255743</v>
          </cell>
          <cell r="S443">
            <v>0</v>
          </cell>
          <cell r="T443" t="str">
            <v>CUST-AVG</v>
          </cell>
          <cell r="U443">
            <v>0</v>
          </cell>
          <cell r="V443">
            <v>178144</v>
          </cell>
          <cell r="W443">
            <v>0</v>
          </cell>
          <cell r="X443">
            <v>77593</v>
          </cell>
        </row>
        <row r="444">
          <cell r="F444" t="str">
            <v>0904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>N/A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</row>
        <row r="445">
          <cell r="F445" t="str">
            <v>0904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>CUST-RET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F446" t="str">
            <v>0904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</row>
        <row r="447">
          <cell r="F447" t="str">
            <v>0905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>N/A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</row>
        <row r="448">
          <cell r="F448" t="str">
            <v>0905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>CUST-AVG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</row>
        <row r="449">
          <cell r="F449" t="str">
            <v>0905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</row>
        <row r="451">
          <cell r="H451">
            <v>264604.08999999997</v>
          </cell>
          <cell r="I451">
            <v>0</v>
          </cell>
          <cell r="J451">
            <v>1573.9099999999999</v>
          </cell>
          <cell r="K451">
            <v>0</v>
          </cell>
          <cell r="L451">
            <v>266178</v>
          </cell>
          <cell r="M451">
            <v>0</v>
          </cell>
          <cell r="N451">
            <v>-3428.9999999999814</v>
          </cell>
          <cell r="O451">
            <v>0</v>
          </cell>
          <cell r="P451">
            <v>0</v>
          </cell>
          <cell r="Q451">
            <v>0</v>
          </cell>
          <cell r="R451">
            <v>262749</v>
          </cell>
          <cell r="S451">
            <v>0</v>
          </cell>
          <cell r="T451">
            <v>0</v>
          </cell>
          <cell r="U451">
            <v>0</v>
          </cell>
          <cell r="V451">
            <v>183025</v>
          </cell>
          <cell r="W451">
            <v>0</v>
          </cell>
          <cell r="X451">
            <v>79718</v>
          </cell>
        </row>
        <row r="455">
          <cell r="F455" t="str">
            <v>0907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>CUST-AVG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</row>
        <row r="456">
          <cell r="F456" t="str">
            <v>0908</v>
          </cell>
          <cell r="G456">
            <v>0</v>
          </cell>
          <cell r="H456">
            <v>76298.210000000006</v>
          </cell>
          <cell r="I456">
            <v>0</v>
          </cell>
          <cell r="J456">
            <v>-24853.940000000002</v>
          </cell>
          <cell r="K456">
            <v>0</v>
          </cell>
          <cell r="L456">
            <v>51444.270000000004</v>
          </cell>
          <cell r="M456">
            <v>0</v>
          </cell>
          <cell r="N456">
            <v>-662.27000000000407</v>
          </cell>
          <cell r="O456">
            <v>0</v>
          </cell>
          <cell r="P456">
            <v>0</v>
          </cell>
          <cell r="Q456">
            <v>0</v>
          </cell>
          <cell r="R456">
            <v>50782</v>
          </cell>
          <cell r="S456">
            <v>0</v>
          </cell>
          <cell r="T456" t="str">
            <v>12CP-PROD</v>
          </cell>
          <cell r="U456">
            <v>0</v>
          </cell>
          <cell r="V456">
            <v>25507</v>
          </cell>
          <cell r="W456">
            <v>0</v>
          </cell>
          <cell r="X456">
            <v>8834</v>
          </cell>
        </row>
        <row r="457">
          <cell r="F457" t="str">
            <v>0909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>CUST-RET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F458" t="str">
            <v>0910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>CUST-AVG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</row>
        <row r="460">
          <cell r="H460">
            <v>76298.210000000006</v>
          </cell>
          <cell r="I460">
            <v>0</v>
          </cell>
          <cell r="J460">
            <v>-24853.940000000002</v>
          </cell>
          <cell r="K460">
            <v>0</v>
          </cell>
          <cell r="L460">
            <v>51444.270000000004</v>
          </cell>
          <cell r="M460">
            <v>0</v>
          </cell>
          <cell r="N460">
            <v>-662.27000000000407</v>
          </cell>
          <cell r="O460">
            <v>0</v>
          </cell>
          <cell r="P460">
            <v>0</v>
          </cell>
          <cell r="Q460">
            <v>0</v>
          </cell>
          <cell r="R460">
            <v>50782</v>
          </cell>
          <cell r="S460">
            <v>0</v>
          </cell>
          <cell r="T460">
            <v>0</v>
          </cell>
          <cell r="U460">
            <v>0</v>
          </cell>
          <cell r="V460">
            <v>25507</v>
          </cell>
          <cell r="W460">
            <v>0</v>
          </cell>
          <cell r="X460">
            <v>8834</v>
          </cell>
        </row>
        <row r="463">
          <cell r="F463" t="str">
            <v>0911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>CUST-AVG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F464" t="str">
            <v>0912</v>
          </cell>
          <cell r="G464">
            <v>0</v>
          </cell>
          <cell r="H464">
            <v>1305.9199999999998</v>
          </cell>
          <cell r="I464">
            <v>0</v>
          </cell>
          <cell r="J464">
            <v>0</v>
          </cell>
          <cell r="K464">
            <v>0</v>
          </cell>
          <cell r="L464">
            <v>1305.9199999999998</v>
          </cell>
          <cell r="M464">
            <v>0</v>
          </cell>
          <cell r="N464">
            <v>-16.920000000000073</v>
          </cell>
          <cell r="O464">
            <v>0</v>
          </cell>
          <cell r="P464">
            <v>0</v>
          </cell>
          <cell r="Q464">
            <v>0</v>
          </cell>
          <cell r="R464">
            <v>1289</v>
          </cell>
          <cell r="S464">
            <v>0</v>
          </cell>
          <cell r="T464" t="str">
            <v>CUST-AVG</v>
          </cell>
          <cell r="U464">
            <v>0</v>
          </cell>
          <cell r="V464">
            <v>898</v>
          </cell>
          <cell r="W464">
            <v>0</v>
          </cell>
          <cell r="X464">
            <v>391</v>
          </cell>
        </row>
        <row r="465">
          <cell r="F465" t="str">
            <v>0913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>CUST-RET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</row>
        <row r="466">
          <cell r="F466" t="str">
            <v>0916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>CUST-AVG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</row>
        <row r="468">
          <cell r="H468">
            <v>1305.9199999999998</v>
          </cell>
          <cell r="I468">
            <v>0</v>
          </cell>
          <cell r="J468">
            <v>0</v>
          </cell>
          <cell r="K468">
            <v>0</v>
          </cell>
          <cell r="L468">
            <v>1305.9199999999998</v>
          </cell>
          <cell r="M468">
            <v>0</v>
          </cell>
          <cell r="N468">
            <v>-16.920000000000073</v>
          </cell>
          <cell r="O468">
            <v>0</v>
          </cell>
          <cell r="P468">
            <v>0</v>
          </cell>
          <cell r="Q468">
            <v>0</v>
          </cell>
          <cell r="R468">
            <v>1289</v>
          </cell>
          <cell r="S468">
            <v>0</v>
          </cell>
          <cell r="T468">
            <v>0</v>
          </cell>
          <cell r="U468">
            <v>0</v>
          </cell>
          <cell r="V468">
            <v>898</v>
          </cell>
          <cell r="W468">
            <v>0</v>
          </cell>
          <cell r="X468">
            <v>391</v>
          </cell>
        </row>
        <row r="470">
          <cell r="H470">
            <v>77604.13</v>
          </cell>
          <cell r="I470">
            <v>0</v>
          </cell>
          <cell r="J470">
            <v>-24853.940000000002</v>
          </cell>
          <cell r="K470">
            <v>0</v>
          </cell>
          <cell r="L470">
            <v>52750.19</v>
          </cell>
          <cell r="M470">
            <v>0</v>
          </cell>
          <cell r="N470">
            <v>-679.19000000000415</v>
          </cell>
          <cell r="O470">
            <v>0</v>
          </cell>
          <cell r="P470">
            <v>0</v>
          </cell>
          <cell r="Q470">
            <v>0</v>
          </cell>
          <cell r="R470">
            <v>52071</v>
          </cell>
          <cell r="S470">
            <v>0</v>
          </cell>
          <cell r="T470">
            <v>0</v>
          </cell>
          <cell r="U470">
            <v>0</v>
          </cell>
          <cell r="V470">
            <v>26405</v>
          </cell>
          <cell r="W470">
            <v>0</v>
          </cell>
          <cell r="X470">
            <v>9225</v>
          </cell>
        </row>
        <row r="472">
          <cell r="H472">
            <v>342208.22</v>
          </cell>
          <cell r="I472">
            <v>0</v>
          </cell>
          <cell r="J472">
            <v>-23280.030000000002</v>
          </cell>
          <cell r="K472">
            <v>0</v>
          </cell>
          <cell r="L472">
            <v>318928.19</v>
          </cell>
          <cell r="M472">
            <v>0</v>
          </cell>
          <cell r="N472">
            <v>-4108.189999999986</v>
          </cell>
          <cell r="O472">
            <v>0</v>
          </cell>
          <cell r="P472">
            <v>0</v>
          </cell>
          <cell r="Q472">
            <v>0</v>
          </cell>
          <cell r="R472">
            <v>314820</v>
          </cell>
          <cell r="S472">
            <v>0</v>
          </cell>
          <cell r="T472">
            <v>0</v>
          </cell>
          <cell r="U472">
            <v>0</v>
          </cell>
          <cell r="V472">
            <v>209430</v>
          </cell>
          <cell r="W472">
            <v>0</v>
          </cell>
          <cell r="X472">
            <v>88943</v>
          </cell>
        </row>
        <row r="475">
          <cell r="F475" t="str">
            <v>0920</v>
          </cell>
          <cell r="G475">
            <v>0</v>
          </cell>
          <cell r="H475">
            <v>2360050.88</v>
          </cell>
          <cell r="I475">
            <v>0</v>
          </cell>
          <cell r="J475">
            <v>-34554.839999999997</v>
          </cell>
          <cell r="K475">
            <v>0</v>
          </cell>
          <cell r="L475">
            <v>2325496.04</v>
          </cell>
          <cell r="M475">
            <v>0</v>
          </cell>
          <cell r="N475">
            <v>-29956.040000000037</v>
          </cell>
          <cell r="O475">
            <v>0</v>
          </cell>
          <cell r="P475">
            <v>0</v>
          </cell>
          <cell r="Q475">
            <v>0</v>
          </cell>
          <cell r="R475">
            <v>2295540</v>
          </cell>
          <cell r="S475">
            <v>0</v>
          </cell>
          <cell r="T475" t="str">
            <v>LABXAG</v>
          </cell>
          <cell r="U475">
            <v>0</v>
          </cell>
          <cell r="V475" t="e">
            <v>#VALUE!</v>
          </cell>
          <cell r="W475">
            <v>0</v>
          </cell>
          <cell r="X475" t="e">
            <v>#VALUE!</v>
          </cell>
        </row>
        <row r="476">
          <cell r="F476" t="str">
            <v>0921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>LABXAG</v>
          </cell>
          <cell r="U476">
            <v>0</v>
          </cell>
          <cell r="V476" t="e">
            <v>#VALUE!</v>
          </cell>
          <cell r="W476">
            <v>0</v>
          </cell>
          <cell r="X476" t="e">
            <v>#VALUE!</v>
          </cell>
        </row>
        <row r="477">
          <cell r="F477" t="str">
            <v>0922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>LABXAG</v>
          </cell>
          <cell r="U477">
            <v>0</v>
          </cell>
          <cell r="V477" t="e">
            <v>#VALUE!</v>
          </cell>
          <cell r="W477">
            <v>0</v>
          </cell>
          <cell r="X477" t="e">
            <v>#VALUE!</v>
          </cell>
        </row>
        <row r="478">
          <cell r="F478" t="str">
            <v>0923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>LABXAG</v>
          </cell>
          <cell r="U478">
            <v>0</v>
          </cell>
          <cell r="V478" t="e">
            <v>#VALUE!</v>
          </cell>
          <cell r="W478">
            <v>0</v>
          </cell>
          <cell r="X478" t="e">
            <v>#VALUE!</v>
          </cell>
        </row>
        <row r="479">
          <cell r="F479" t="str">
            <v>0924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>PIS-NET</v>
          </cell>
          <cell r="U479">
            <v>0</v>
          </cell>
          <cell r="V479" t="e">
            <v>#VALUE!</v>
          </cell>
          <cell r="W479">
            <v>0</v>
          </cell>
          <cell r="X479" t="e">
            <v>#VALUE!</v>
          </cell>
        </row>
        <row r="480">
          <cell r="F480" t="str">
            <v>0925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>LABXAG</v>
          </cell>
          <cell r="U480">
            <v>0</v>
          </cell>
          <cell r="V480" t="e">
            <v>#VALUE!</v>
          </cell>
          <cell r="W480">
            <v>0</v>
          </cell>
          <cell r="X480" t="e">
            <v>#VALUE!</v>
          </cell>
        </row>
        <row r="481">
          <cell r="F481" t="str">
            <v>0926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>LABXAG</v>
          </cell>
          <cell r="U481">
            <v>0</v>
          </cell>
          <cell r="V481" t="e">
            <v>#VALUE!</v>
          </cell>
          <cell r="W481">
            <v>0</v>
          </cell>
          <cell r="X481" t="e">
            <v>#VALUE!</v>
          </cell>
        </row>
        <row r="482">
          <cell r="F482" t="str">
            <v>0928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>N/A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</row>
        <row r="483">
          <cell r="F483" t="str">
            <v>0928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>RETAIL-ENERGY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</row>
        <row r="484">
          <cell r="F484" t="str">
            <v>0928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</row>
        <row r="485">
          <cell r="F485" t="str">
            <v>0929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>PIS-PTD</v>
          </cell>
          <cell r="U485">
            <v>0</v>
          </cell>
          <cell r="V485" t="e">
            <v>#VALUE!</v>
          </cell>
          <cell r="W485">
            <v>0</v>
          </cell>
          <cell r="X485" t="e">
            <v>#VALUE!</v>
          </cell>
        </row>
        <row r="486">
          <cell r="F486" t="str">
            <v>0930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>PIS-PTD</v>
          </cell>
          <cell r="U486">
            <v>0</v>
          </cell>
          <cell r="V486" t="e">
            <v>#VALUE!</v>
          </cell>
          <cell r="W486">
            <v>0</v>
          </cell>
          <cell r="X486" t="e">
            <v>#VALUE!</v>
          </cell>
        </row>
        <row r="487">
          <cell r="F487" t="str">
            <v>0931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>PISRET-PTD</v>
          </cell>
          <cell r="U487">
            <v>0</v>
          </cell>
          <cell r="V487" t="e">
            <v>#VALUE!</v>
          </cell>
          <cell r="W487">
            <v>0</v>
          </cell>
          <cell r="X487" t="e">
            <v>#VALUE!</v>
          </cell>
        </row>
        <row r="488">
          <cell r="F488" t="str">
            <v>0932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>PIS-GEN</v>
          </cell>
          <cell r="U488">
            <v>0</v>
          </cell>
          <cell r="V488" t="e">
            <v>#VALUE!</v>
          </cell>
          <cell r="W488">
            <v>0</v>
          </cell>
          <cell r="X488" t="e">
            <v>#VALUE!</v>
          </cell>
        </row>
        <row r="489">
          <cell r="F489" t="str">
            <v>0935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>PIS-GEN</v>
          </cell>
          <cell r="U489">
            <v>0</v>
          </cell>
          <cell r="V489" t="e">
            <v>#VALUE!</v>
          </cell>
          <cell r="W489">
            <v>0</v>
          </cell>
          <cell r="X489" t="e">
            <v>#VALUE!</v>
          </cell>
        </row>
      </sheetData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H &amp; AI - O&amp;M"/>
      <sheetName val="Fuel by Acct"/>
      <sheetName val="Wheeling"/>
      <sheetName val="AJ - Ferc Approved Rates"/>
      <sheetName val=" Depr Exp  Data - Ferc Only"/>
      <sheetName val="AJ - Blended Rates"/>
      <sheetName val=" Depr Exp  Data - Blend"/>
      <sheetName val="AK - TOTI"/>
      <sheetName val="AO-AFUDC"/>
      <sheetName val="AP - FITINT"/>
      <sheetName val="AQ - FITDED"/>
      <sheetName val="AU - REVCR"/>
      <sheetName val="RevC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NT"/>
      <sheetName val="Plant Data"/>
      <sheetName val="Dist Plant"/>
      <sheetName val="AFUDC"/>
      <sheetName val="Depr"/>
      <sheetName val="Depr Data"/>
      <sheetName val="AD,AF,AG"/>
      <sheetName val="Future Land"/>
      <sheetName val="Future Use"/>
      <sheetName val="Trans Intangible"/>
      <sheetName val="CWC"/>
      <sheetName val="Prepay"/>
      <sheetName val="M&amp;S sum"/>
      <sheetName val="M&amp;S detail"/>
      <sheetName val="Storeroom"/>
      <sheetName val="CWIP"/>
      <sheetName val="TAXLIAB"/>
      <sheetName val="COC"/>
      <sheetName val="NOTES"/>
      <sheetName val="Order 144"/>
      <sheetName val="Sheet11"/>
      <sheetName val="Sheet12"/>
      <sheetName val="Sheet13"/>
      <sheetName val="Sheet14"/>
      <sheetName val="Sheet15"/>
      <sheetName val="Sheet16"/>
      <sheetName val="Sheet17"/>
    </sheetNames>
    <sheetDataSet>
      <sheetData sheetId="0" refreshError="1"/>
      <sheetData sheetId="1" refreshError="1">
        <row r="1">
          <cell r="A1" t="str">
            <v>PUBLIC SERVICE COMPANY OF COLORADO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 t="str">
            <v>SCHEDULE AD</v>
          </cell>
        </row>
        <row r="2">
          <cell r="A2" t="str">
            <v>ELECTRIC DEPARTMENT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 t="str">
            <v>Period I</v>
          </cell>
        </row>
        <row r="3">
          <cell r="A3" t="str">
            <v>PROPERTY, PLANT &amp; EQUIPMENT SUMMARY</v>
          </cell>
        </row>
        <row r="4">
          <cell r="A4" t="str">
            <v>AT DECEMBER 31, 1998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 t="str">
            <v>PAGE 1 OF 3</v>
          </cell>
        </row>
        <row r="5">
          <cell r="V5">
            <v>36392</v>
          </cell>
        </row>
        <row r="8">
          <cell r="F8" t="str">
            <v>PRODUCTION PLANT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 t="str">
            <v>TRANSMISSION</v>
          </cell>
          <cell r="O8">
            <v>0</v>
          </cell>
          <cell r="P8" t="str">
            <v>DISTRIBUTION</v>
          </cell>
          <cell r="Q8">
            <v>0</v>
          </cell>
          <cell r="R8" t="str">
            <v>GENERAL</v>
          </cell>
          <cell r="S8">
            <v>0</v>
          </cell>
          <cell r="T8">
            <v>0</v>
          </cell>
          <cell r="U8">
            <v>0</v>
          </cell>
          <cell r="V8" t="str">
            <v>TOTALS</v>
          </cell>
        </row>
        <row r="9">
          <cell r="A9" t="str">
            <v>LINE</v>
          </cell>
          <cell r="B9">
            <v>0</v>
          </cell>
          <cell r="C9">
            <v>0</v>
          </cell>
          <cell r="D9" t="str">
            <v>STEAM</v>
          </cell>
          <cell r="E9">
            <v>0</v>
          </cell>
          <cell r="F9" t="str">
            <v>HYDRO</v>
          </cell>
          <cell r="G9">
            <v>0</v>
          </cell>
          <cell r="H9" t="str">
            <v>COMBUSTION</v>
          </cell>
          <cell r="I9">
            <v>0</v>
          </cell>
          <cell r="J9" t="str">
            <v>COMBUSTION</v>
          </cell>
          <cell r="K9">
            <v>0</v>
          </cell>
          <cell r="L9" t="str">
            <v>TOTAL</v>
          </cell>
          <cell r="M9">
            <v>0</v>
          </cell>
          <cell r="N9">
            <v>0</v>
          </cell>
          <cell r="O9">
            <v>0</v>
          </cell>
          <cell r="P9" t="str">
            <v>(1)</v>
          </cell>
        </row>
        <row r="10">
          <cell r="A10" t="str">
            <v>NO.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TURBINE</v>
          </cell>
          <cell r="I10">
            <v>0</v>
          </cell>
          <cell r="J10" t="str">
            <v>FORT ST VRAIN</v>
          </cell>
        </row>
        <row r="11">
          <cell r="A11">
            <v>1</v>
          </cell>
          <cell r="B11" t="str">
            <v>GROSS PLANT IN SERVICE:</v>
          </cell>
        </row>
        <row r="12">
          <cell r="A12">
            <v>2</v>
          </cell>
          <cell r="B12">
            <v>0</v>
          </cell>
          <cell r="C12" t="str">
            <v>DECEMBER 1997</v>
          </cell>
          <cell r="D12">
            <v>1490348295</v>
          </cell>
          <cell r="E12">
            <v>0</v>
          </cell>
          <cell r="F12">
            <v>68738106</v>
          </cell>
          <cell r="G12">
            <v>0</v>
          </cell>
          <cell r="H12">
            <v>108505905</v>
          </cell>
          <cell r="I12">
            <v>0</v>
          </cell>
          <cell r="J12">
            <v>0</v>
          </cell>
          <cell r="K12">
            <v>0</v>
          </cell>
          <cell r="L12">
            <v>1667592306</v>
          </cell>
          <cell r="M12">
            <v>0</v>
          </cell>
          <cell r="N12">
            <v>578974325</v>
          </cell>
          <cell r="O12">
            <v>0</v>
          </cell>
          <cell r="P12">
            <v>1741755046</v>
          </cell>
          <cell r="Q12">
            <v>0</v>
          </cell>
          <cell r="R12">
            <v>39931437</v>
          </cell>
          <cell r="S12">
            <v>0</v>
          </cell>
          <cell r="T12">
            <v>0</v>
          </cell>
          <cell r="U12">
            <v>0</v>
          </cell>
          <cell r="V12">
            <v>4028253114</v>
          </cell>
        </row>
        <row r="13">
          <cell r="A13">
            <v>3</v>
          </cell>
          <cell r="B13">
            <v>0</v>
          </cell>
          <cell r="C13" t="str">
            <v>JANUARY 1996</v>
          </cell>
          <cell r="D13">
            <v>1489928214</v>
          </cell>
          <cell r="E13">
            <v>0</v>
          </cell>
          <cell r="F13">
            <v>68728883</v>
          </cell>
          <cell r="G13">
            <v>0</v>
          </cell>
          <cell r="H13">
            <v>108506000</v>
          </cell>
          <cell r="I13">
            <v>0</v>
          </cell>
          <cell r="J13">
            <v>0</v>
          </cell>
          <cell r="K13">
            <v>0</v>
          </cell>
          <cell r="L13">
            <v>1667163097</v>
          </cell>
          <cell r="M13">
            <v>0</v>
          </cell>
          <cell r="N13">
            <v>579156473</v>
          </cell>
        </row>
        <row r="14">
          <cell r="A14">
            <v>4</v>
          </cell>
          <cell r="B14">
            <v>0</v>
          </cell>
          <cell r="C14" t="str">
            <v>FEBRUARY</v>
          </cell>
          <cell r="D14">
            <v>1485673520</v>
          </cell>
          <cell r="E14">
            <v>0</v>
          </cell>
          <cell r="F14">
            <v>68821022</v>
          </cell>
          <cell r="G14">
            <v>0</v>
          </cell>
          <cell r="H14">
            <v>109222553</v>
          </cell>
          <cell r="I14">
            <v>0</v>
          </cell>
          <cell r="J14">
            <v>0</v>
          </cell>
          <cell r="K14">
            <v>0</v>
          </cell>
          <cell r="L14">
            <v>1663717095</v>
          </cell>
          <cell r="M14">
            <v>0</v>
          </cell>
          <cell r="N14">
            <v>577171537</v>
          </cell>
        </row>
        <row r="15">
          <cell r="A15">
            <v>5</v>
          </cell>
          <cell r="B15">
            <v>0</v>
          </cell>
          <cell r="C15" t="str">
            <v>MARCH</v>
          </cell>
          <cell r="D15">
            <v>1491291452</v>
          </cell>
          <cell r="E15">
            <v>0</v>
          </cell>
          <cell r="F15">
            <v>68824375</v>
          </cell>
          <cell r="G15">
            <v>0</v>
          </cell>
          <cell r="H15">
            <v>109222539</v>
          </cell>
          <cell r="I15">
            <v>0</v>
          </cell>
          <cell r="J15">
            <v>0</v>
          </cell>
          <cell r="K15">
            <v>0</v>
          </cell>
          <cell r="L15">
            <v>1669338366</v>
          </cell>
          <cell r="M15">
            <v>0</v>
          </cell>
          <cell r="N15">
            <v>577555487</v>
          </cell>
        </row>
        <row r="16">
          <cell r="A16">
            <v>6</v>
          </cell>
          <cell r="B16">
            <v>0</v>
          </cell>
          <cell r="C16" t="str">
            <v>APRIL</v>
          </cell>
          <cell r="D16">
            <v>1493284714</v>
          </cell>
          <cell r="E16">
            <v>0</v>
          </cell>
          <cell r="F16">
            <v>68837687</v>
          </cell>
          <cell r="G16">
            <v>0</v>
          </cell>
          <cell r="H16">
            <v>109245545</v>
          </cell>
          <cell r="I16">
            <v>0</v>
          </cell>
          <cell r="J16">
            <v>0</v>
          </cell>
          <cell r="K16">
            <v>0</v>
          </cell>
          <cell r="L16">
            <v>1671367946</v>
          </cell>
          <cell r="M16">
            <v>0</v>
          </cell>
          <cell r="N16">
            <v>578447625</v>
          </cell>
        </row>
        <row r="17">
          <cell r="A17">
            <v>7</v>
          </cell>
          <cell r="B17">
            <v>0</v>
          </cell>
          <cell r="C17" t="str">
            <v>MAY</v>
          </cell>
          <cell r="D17">
            <v>1494852806</v>
          </cell>
          <cell r="E17">
            <v>0</v>
          </cell>
          <cell r="F17">
            <v>68948348</v>
          </cell>
          <cell r="G17">
            <v>0</v>
          </cell>
          <cell r="H17">
            <v>109272688</v>
          </cell>
          <cell r="I17">
            <v>0</v>
          </cell>
          <cell r="J17">
            <v>0</v>
          </cell>
          <cell r="K17">
            <v>0</v>
          </cell>
          <cell r="L17">
            <v>1673073842</v>
          </cell>
          <cell r="M17">
            <v>0</v>
          </cell>
          <cell r="N17">
            <v>579279668</v>
          </cell>
        </row>
        <row r="18">
          <cell r="A18">
            <v>8</v>
          </cell>
          <cell r="B18">
            <v>0</v>
          </cell>
          <cell r="C18" t="str">
            <v>JUNE</v>
          </cell>
          <cell r="D18">
            <v>1495347446</v>
          </cell>
          <cell r="E18">
            <v>0</v>
          </cell>
          <cell r="F18">
            <v>68975050</v>
          </cell>
          <cell r="G18">
            <v>0</v>
          </cell>
          <cell r="H18">
            <v>109275219</v>
          </cell>
          <cell r="I18">
            <v>0</v>
          </cell>
          <cell r="J18">
            <v>0</v>
          </cell>
          <cell r="K18">
            <v>0</v>
          </cell>
          <cell r="L18">
            <v>1673597715</v>
          </cell>
          <cell r="M18">
            <v>0</v>
          </cell>
          <cell r="N18">
            <v>594330737</v>
          </cell>
        </row>
        <row r="19">
          <cell r="A19">
            <v>9</v>
          </cell>
          <cell r="B19">
            <v>0</v>
          </cell>
          <cell r="C19" t="str">
            <v>JULY</v>
          </cell>
          <cell r="D19">
            <v>1545631329</v>
          </cell>
          <cell r="E19">
            <v>0</v>
          </cell>
          <cell r="F19">
            <v>68989282</v>
          </cell>
          <cell r="G19">
            <v>0</v>
          </cell>
          <cell r="H19">
            <v>109915275</v>
          </cell>
          <cell r="I19">
            <v>0</v>
          </cell>
          <cell r="J19">
            <v>0</v>
          </cell>
          <cell r="K19">
            <v>0</v>
          </cell>
          <cell r="L19">
            <v>1724535886</v>
          </cell>
          <cell r="M19">
            <v>0</v>
          </cell>
          <cell r="N19">
            <v>594372493</v>
          </cell>
        </row>
        <row r="20">
          <cell r="A20">
            <v>10</v>
          </cell>
          <cell r="B20">
            <v>0</v>
          </cell>
          <cell r="C20" t="str">
            <v>AUGUST</v>
          </cell>
          <cell r="D20">
            <v>1546596357</v>
          </cell>
          <cell r="E20">
            <v>0</v>
          </cell>
          <cell r="F20">
            <v>69563430</v>
          </cell>
          <cell r="G20">
            <v>0</v>
          </cell>
          <cell r="H20">
            <v>109930878</v>
          </cell>
          <cell r="I20">
            <v>0</v>
          </cell>
          <cell r="J20">
            <v>0</v>
          </cell>
          <cell r="K20">
            <v>0</v>
          </cell>
          <cell r="L20">
            <v>1726090665</v>
          </cell>
          <cell r="M20">
            <v>0</v>
          </cell>
          <cell r="N20">
            <v>594597040</v>
          </cell>
        </row>
        <row r="21">
          <cell r="A21">
            <v>11</v>
          </cell>
          <cell r="B21">
            <v>0</v>
          </cell>
          <cell r="C21" t="str">
            <v>SEPTEMBER</v>
          </cell>
          <cell r="D21">
            <v>1540566211</v>
          </cell>
          <cell r="E21">
            <v>0</v>
          </cell>
          <cell r="F21">
            <v>69913365</v>
          </cell>
          <cell r="G21">
            <v>0</v>
          </cell>
          <cell r="H21">
            <v>109956806</v>
          </cell>
          <cell r="I21">
            <v>0</v>
          </cell>
          <cell r="J21">
            <v>0</v>
          </cell>
          <cell r="K21">
            <v>0</v>
          </cell>
          <cell r="L21">
            <v>1720436382</v>
          </cell>
          <cell r="M21">
            <v>0</v>
          </cell>
          <cell r="N21">
            <v>593883610</v>
          </cell>
        </row>
        <row r="22">
          <cell r="A22">
            <v>12</v>
          </cell>
          <cell r="B22">
            <v>0</v>
          </cell>
          <cell r="C22" t="str">
            <v>OCTOBER</v>
          </cell>
          <cell r="D22">
            <v>1541789350</v>
          </cell>
          <cell r="E22">
            <v>0</v>
          </cell>
          <cell r="F22">
            <v>69914242</v>
          </cell>
          <cell r="G22">
            <v>0</v>
          </cell>
          <cell r="H22">
            <v>109215658</v>
          </cell>
          <cell r="I22">
            <v>0</v>
          </cell>
          <cell r="J22">
            <v>0</v>
          </cell>
          <cell r="K22">
            <v>0</v>
          </cell>
          <cell r="L22">
            <v>1720919250</v>
          </cell>
          <cell r="M22">
            <v>0</v>
          </cell>
          <cell r="N22">
            <v>594491792</v>
          </cell>
        </row>
        <row r="23">
          <cell r="A23">
            <v>13</v>
          </cell>
          <cell r="B23">
            <v>0</v>
          </cell>
          <cell r="C23" t="str">
            <v>NOVEMBER</v>
          </cell>
          <cell r="D23">
            <v>1542094746</v>
          </cell>
          <cell r="E23">
            <v>0</v>
          </cell>
          <cell r="F23">
            <v>69928076</v>
          </cell>
          <cell r="G23">
            <v>0</v>
          </cell>
          <cell r="H23">
            <v>136172653</v>
          </cell>
          <cell r="I23">
            <v>0</v>
          </cell>
          <cell r="J23">
            <v>0</v>
          </cell>
          <cell r="K23">
            <v>0</v>
          </cell>
          <cell r="L23">
            <v>1748195475</v>
          </cell>
          <cell r="M23">
            <v>0</v>
          </cell>
          <cell r="N23">
            <v>600751907</v>
          </cell>
        </row>
        <row r="24">
          <cell r="A24">
            <v>14</v>
          </cell>
          <cell r="B24">
            <v>0</v>
          </cell>
          <cell r="C24" t="str">
            <v>DECEMBER 1998</v>
          </cell>
          <cell r="D24">
            <v>1591719895</v>
          </cell>
          <cell r="E24">
            <v>0</v>
          </cell>
          <cell r="F24">
            <v>70054702</v>
          </cell>
          <cell r="G24">
            <v>0</v>
          </cell>
          <cell r="H24">
            <v>136214634</v>
          </cell>
          <cell r="I24">
            <v>0</v>
          </cell>
          <cell r="J24">
            <v>0</v>
          </cell>
          <cell r="K24">
            <v>0</v>
          </cell>
          <cell r="L24">
            <v>1797989231</v>
          </cell>
          <cell r="M24">
            <v>0</v>
          </cell>
          <cell r="N24">
            <v>600893522</v>
          </cell>
          <cell r="O24">
            <v>0</v>
          </cell>
          <cell r="P24">
            <v>1872072793</v>
          </cell>
          <cell r="Q24">
            <v>0</v>
          </cell>
          <cell r="R24">
            <v>38031474</v>
          </cell>
          <cell r="S24">
            <v>0</v>
          </cell>
          <cell r="T24">
            <v>0</v>
          </cell>
          <cell r="U24">
            <v>0</v>
          </cell>
          <cell r="V24">
            <v>4308987020</v>
          </cell>
        </row>
        <row r="25">
          <cell r="A25">
            <v>15</v>
          </cell>
          <cell r="B25">
            <v>0</v>
          </cell>
          <cell r="C25" t="str">
            <v>AVERAGE BALANCE</v>
          </cell>
          <cell r="D25">
            <v>1519163410</v>
          </cell>
          <cell r="E25">
            <v>0</v>
          </cell>
          <cell r="F25">
            <v>69248967</v>
          </cell>
          <cell r="G25">
            <v>0</v>
          </cell>
          <cell r="H25">
            <v>113435104</v>
          </cell>
          <cell r="I25">
            <v>0</v>
          </cell>
          <cell r="J25">
            <v>0</v>
          </cell>
          <cell r="K25">
            <v>0</v>
          </cell>
          <cell r="L25">
            <v>1701847481</v>
          </cell>
          <cell r="M25">
            <v>0</v>
          </cell>
          <cell r="N25">
            <v>587992786</v>
          </cell>
          <cell r="O25">
            <v>0</v>
          </cell>
          <cell r="P25">
            <v>1806913920</v>
          </cell>
          <cell r="Q25">
            <v>0</v>
          </cell>
          <cell r="R25">
            <v>38981456</v>
          </cell>
        </row>
        <row r="26">
          <cell r="A26">
            <v>16</v>
          </cell>
        </row>
        <row r="27">
          <cell r="A27">
            <v>17</v>
          </cell>
          <cell r="B27">
            <v>0</v>
          </cell>
          <cell r="C27" t="str">
            <v>LESS:  AFUDC ON FACILITIES FROM</v>
          </cell>
        </row>
        <row r="28">
          <cell r="A28">
            <v>18</v>
          </cell>
          <cell r="B28">
            <v>0</v>
          </cell>
          <cell r="C28" t="str">
            <v xml:space="preserve"> PREVIOUS RATE CASES (2)</v>
          </cell>
          <cell r="D28">
            <v>291561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291561</v>
          </cell>
        </row>
        <row r="29">
          <cell r="A29">
            <v>19</v>
          </cell>
        </row>
        <row r="30">
          <cell r="A30">
            <v>20</v>
          </cell>
          <cell r="B30">
            <v>0</v>
          </cell>
          <cell r="C30" t="str">
            <v>AVERAGE BALANCE</v>
          </cell>
          <cell r="D30">
            <v>1518871849</v>
          </cell>
          <cell r="E30">
            <v>0</v>
          </cell>
          <cell r="F30">
            <v>69248967</v>
          </cell>
          <cell r="G30">
            <v>0</v>
          </cell>
          <cell r="H30">
            <v>113435104</v>
          </cell>
          <cell r="I30">
            <v>0</v>
          </cell>
          <cell r="J30">
            <v>0</v>
          </cell>
          <cell r="K30">
            <v>0</v>
          </cell>
          <cell r="L30">
            <v>1701555920</v>
          </cell>
          <cell r="M30">
            <v>0</v>
          </cell>
          <cell r="N30">
            <v>587992786</v>
          </cell>
          <cell r="O30">
            <v>0</v>
          </cell>
          <cell r="P30">
            <v>1806913920</v>
          </cell>
          <cell r="Q30">
            <v>0</v>
          </cell>
          <cell r="R30">
            <v>38981456</v>
          </cell>
          <cell r="S30">
            <v>0</v>
          </cell>
          <cell r="T30">
            <v>0</v>
          </cell>
          <cell r="U30">
            <v>0</v>
          </cell>
          <cell r="V30">
            <v>4135444082</v>
          </cell>
        </row>
        <row r="31">
          <cell r="A31">
            <v>21</v>
          </cell>
        </row>
        <row r="32">
          <cell r="A32">
            <v>22</v>
          </cell>
          <cell r="B32">
            <v>0</v>
          </cell>
          <cell r="C32" t="str">
            <v>SPECIFIC ASSIGMENTS</v>
          </cell>
        </row>
        <row r="33">
          <cell r="A33">
            <v>23</v>
          </cell>
          <cell r="B33">
            <v>0</v>
          </cell>
          <cell r="C33" t="str">
            <v xml:space="preserve">     PER STATEMENT BE  (3)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7604024</v>
          </cell>
          <cell r="I33">
            <v>0</v>
          </cell>
          <cell r="J33">
            <v>0</v>
          </cell>
          <cell r="K33">
            <v>0</v>
          </cell>
          <cell r="L33">
            <v>7604024</v>
          </cell>
          <cell r="M33">
            <v>0</v>
          </cell>
          <cell r="N33">
            <v>2511925</v>
          </cell>
          <cell r="O33">
            <v>0</v>
          </cell>
          <cell r="P33">
            <v>3668918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13784867</v>
          </cell>
        </row>
        <row r="37">
          <cell r="J37" t="str">
            <v>INTANGIBLE</v>
          </cell>
        </row>
        <row r="38">
          <cell r="L38" t="str">
            <v>ORGAN-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 t="str">
            <v>Windsource</v>
          </cell>
          <cell r="S38">
            <v>0</v>
          </cell>
          <cell r="T38" t="str">
            <v>GENERAL</v>
          </cell>
        </row>
        <row r="39">
          <cell r="D39" t="str">
            <v>STEAM</v>
          </cell>
          <cell r="E39">
            <v>0</v>
          </cell>
          <cell r="F39" t="str">
            <v>HYDRO</v>
          </cell>
          <cell r="G39">
            <v>0</v>
          </cell>
          <cell r="H39" t="str">
            <v>TRANSMISSION</v>
          </cell>
          <cell r="I39">
            <v>0</v>
          </cell>
          <cell r="J39" t="str">
            <v>DISTRIBUTION</v>
          </cell>
          <cell r="K39">
            <v>0</v>
          </cell>
          <cell r="L39" t="str">
            <v>IZATIONAL</v>
          </cell>
          <cell r="M39">
            <v>0</v>
          </cell>
          <cell r="N39" t="str">
            <v>FRANCHISE</v>
          </cell>
          <cell r="O39">
            <v>0</v>
          </cell>
          <cell r="P39" t="str">
            <v>SOFTWARE</v>
          </cell>
          <cell r="Q39">
            <v>0</v>
          </cell>
          <cell r="R39" t="str">
            <v>SOFTWARE</v>
          </cell>
          <cell r="S39">
            <v>0</v>
          </cell>
          <cell r="T39" t="str">
            <v>PLANT</v>
          </cell>
          <cell r="U39">
            <v>0</v>
          </cell>
          <cell r="V39" t="str">
            <v>TOTALS</v>
          </cell>
        </row>
        <row r="40">
          <cell r="A40">
            <v>24</v>
          </cell>
          <cell r="B40" t="str">
            <v>INTANGIBLE:</v>
          </cell>
        </row>
        <row r="41">
          <cell r="A41">
            <v>25</v>
          </cell>
          <cell r="B41">
            <v>0</v>
          </cell>
          <cell r="C41" t="str">
            <v>DECEMBER 1997</v>
          </cell>
        </row>
        <row r="42">
          <cell r="A42">
            <v>26</v>
          </cell>
          <cell r="B42">
            <v>0</v>
          </cell>
          <cell r="C42" t="str">
            <v xml:space="preserve">     ELECTRIC INTANGIBLE</v>
          </cell>
          <cell r="D42">
            <v>378415</v>
          </cell>
          <cell r="E42">
            <v>0</v>
          </cell>
          <cell r="F42">
            <v>1824560</v>
          </cell>
          <cell r="G42">
            <v>0</v>
          </cell>
          <cell r="H42">
            <v>7531264</v>
          </cell>
          <cell r="I42">
            <v>0</v>
          </cell>
          <cell r="J42">
            <v>75013</v>
          </cell>
          <cell r="K42">
            <v>0</v>
          </cell>
          <cell r="L42">
            <v>0</v>
          </cell>
          <cell r="M42">
            <v>0</v>
          </cell>
          <cell r="N42">
            <v>120244</v>
          </cell>
          <cell r="O42">
            <v>0</v>
          </cell>
          <cell r="P42">
            <v>2523037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12452533</v>
          </cell>
        </row>
        <row r="43">
          <cell r="A43">
            <v>27</v>
          </cell>
          <cell r="B43">
            <v>0</v>
          </cell>
          <cell r="C43" t="str">
            <v xml:space="preserve">     COMMON ALLOCATION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62625</v>
          </cell>
          <cell r="M43">
            <v>0</v>
          </cell>
          <cell r="N43">
            <v>521240</v>
          </cell>
          <cell r="O43">
            <v>0</v>
          </cell>
          <cell r="P43">
            <v>63244247</v>
          </cell>
          <cell r="Q43">
            <v>0</v>
          </cell>
          <cell r="R43">
            <v>0</v>
          </cell>
          <cell r="S43">
            <v>0</v>
          </cell>
          <cell r="T43">
            <v>144307423</v>
          </cell>
          <cell r="U43">
            <v>0</v>
          </cell>
          <cell r="V43">
            <v>208135535</v>
          </cell>
        </row>
        <row r="44">
          <cell r="A44">
            <v>28</v>
          </cell>
          <cell r="B44">
            <v>0</v>
          </cell>
          <cell r="C44" t="str">
            <v xml:space="preserve">     TOTAL</v>
          </cell>
          <cell r="D44">
            <v>378415</v>
          </cell>
          <cell r="E44">
            <v>0</v>
          </cell>
          <cell r="F44">
            <v>1824560</v>
          </cell>
          <cell r="G44">
            <v>0</v>
          </cell>
          <cell r="H44">
            <v>7531264</v>
          </cell>
          <cell r="I44">
            <v>0</v>
          </cell>
          <cell r="J44">
            <v>75013</v>
          </cell>
          <cell r="K44">
            <v>0</v>
          </cell>
          <cell r="L44">
            <v>62625</v>
          </cell>
          <cell r="M44">
            <v>0</v>
          </cell>
          <cell r="N44">
            <v>641484</v>
          </cell>
          <cell r="O44">
            <v>0</v>
          </cell>
          <cell r="P44">
            <v>65767284</v>
          </cell>
          <cell r="Q44">
            <v>0</v>
          </cell>
          <cell r="R44">
            <v>0</v>
          </cell>
          <cell r="S44">
            <v>0</v>
          </cell>
          <cell r="T44">
            <v>144307423</v>
          </cell>
          <cell r="U44">
            <v>0</v>
          </cell>
          <cell r="V44">
            <v>220588068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  <cell r="B47">
            <v>0</v>
          </cell>
          <cell r="C47" t="str">
            <v>DECEMBER 1998</v>
          </cell>
        </row>
        <row r="48">
          <cell r="A48">
            <v>32</v>
          </cell>
          <cell r="B48">
            <v>0</v>
          </cell>
          <cell r="C48" t="str">
            <v xml:space="preserve">     ELECTRIC INTANGIBLE</v>
          </cell>
          <cell r="D48">
            <v>378415</v>
          </cell>
          <cell r="E48">
            <v>0</v>
          </cell>
          <cell r="F48">
            <v>1824560</v>
          </cell>
          <cell r="G48">
            <v>0</v>
          </cell>
          <cell r="H48">
            <v>7625444</v>
          </cell>
          <cell r="I48">
            <v>0</v>
          </cell>
          <cell r="J48">
            <v>77759</v>
          </cell>
          <cell r="K48">
            <v>0</v>
          </cell>
          <cell r="L48">
            <v>0</v>
          </cell>
          <cell r="M48">
            <v>0</v>
          </cell>
          <cell r="N48">
            <v>120244</v>
          </cell>
          <cell r="O48">
            <v>0</v>
          </cell>
          <cell r="P48">
            <v>2839905</v>
          </cell>
          <cell r="Q48">
            <v>0</v>
          </cell>
          <cell r="R48">
            <v>195396</v>
          </cell>
          <cell r="S48">
            <v>0</v>
          </cell>
          <cell r="T48">
            <v>0</v>
          </cell>
          <cell r="U48">
            <v>0</v>
          </cell>
          <cell r="V48">
            <v>13061723</v>
          </cell>
        </row>
        <row r="49">
          <cell r="A49">
            <v>33</v>
          </cell>
          <cell r="B49">
            <v>0</v>
          </cell>
          <cell r="C49" t="str">
            <v xml:space="preserve">     COMMON ALLOCATION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62357</v>
          </cell>
          <cell r="M49">
            <v>0</v>
          </cell>
          <cell r="N49">
            <v>519016</v>
          </cell>
          <cell r="O49">
            <v>0</v>
          </cell>
          <cell r="P49">
            <v>66744850</v>
          </cell>
          <cell r="Q49">
            <v>0</v>
          </cell>
          <cell r="R49">
            <v>0</v>
          </cell>
          <cell r="S49">
            <v>0</v>
          </cell>
          <cell r="T49">
            <v>128383077</v>
          </cell>
          <cell r="U49">
            <v>0</v>
          </cell>
          <cell r="V49">
            <v>195709300</v>
          </cell>
        </row>
        <row r="50">
          <cell r="A50">
            <v>34</v>
          </cell>
          <cell r="B50">
            <v>0</v>
          </cell>
          <cell r="C50" t="str">
            <v xml:space="preserve">     TOTAL</v>
          </cell>
          <cell r="D50">
            <v>378415</v>
          </cell>
          <cell r="E50">
            <v>0</v>
          </cell>
          <cell r="F50">
            <v>1824560</v>
          </cell>
          <cell r="G50">
            <v>0</v>
          </cell>
          <cell r="H50">
            <v>7625444</v>
          </cell>
          <cell r="I50">
            <v>0</v>
          </cell>
          <cell r="J50">
            <v>77759</v>
          </cell>
          <cell r="K50">
            <v>0</v>
          </cell>
          <cell r="L50">
            <v>62357</v>
          </cell>
          <cell r="M50">
            <v>0</v>
          </cell>
          <cell r="N50">
            <v>639260</v>
          </cell>
          <cell r="O50">
            <v>0</v>
          </cell>
          <cell r="P50">
            <v>69584755</v>
          </cell>
          <cell r="Q50">
            <v>0</v>
          </cell>
          <cell r="R50">
            <v>195396</v>
          </cell>
          <cell r="S50">
            <v>0</v>
          </cell>
          <cell r="T50">
            <v>128383077</v>
          </cell>
          <cell r="U50">
            <v>0</v>
          </cell>
          <cell r="V50">
            <v>208771023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  <cell r="B53">
            <v>0</v>
          </cell>
          <cell r="C53" t="str">
            <v>AVERAGE BALANCE</v>
          </cell>
          <cell r="D53">
            <v>378415</v>
          </cell>
          <cell r="E53">
            <v>0</v>
          </cell>
          <cell r="F53">
            <v>1824560</v>
          </cell>
          <cell r="G53">
            <v>0</v>
          </cell>
          <cell r="H53">
            <v>7578354</v>
          </cell>
          <cell r="I53">
            <v>0</v>
          </cell>
          <cell r="J53">
            <v>76386</v>
          </cell>
          <cell r="K53">
            <v>0</v>
          </cell>
          <cell r="L53">
            <v>62491</v>
          </cell>
          <cell r="M53">
            <v>0</v>
          </cell>
          <cell r="N53">
            <v>640372</v>
          </cell>
          <cell r="O53">
            <v>0</v>
          </cell>
          <cell r="P53">
            <v>67676020</v>
          </cell>
          <cell r="Q53">
            <v>0</v>
          </cell>
          <cell r="R53">
            <v>97698</v>
          </cell>
          <cell r="S53">
            <v>0</v>
          </cell>
          <cell r="T53">
            <v>136345250</v>
          </cell>
          <cell r="U53">
            <v>0</v>
          </cell>
          <cell r="V53">
            <v>214679546</v>
          </cell>
        </row>
        <row r="56">
          <cell r="A56" t="str">
            <v>(1)</v>
          </cell>
          <cell r="B56">
            <v>0</v>
          </cell>
          <cell r="C56" t="str">
            <v>Includes Plant Purchased and Sold per Property Accounting P-1 Report</v>
          </cell>
        </row>
        <row r="57">
          <cell r="A57" t="str">
            <v>(2)</v>
          </cell>
          <cell r="B57">
            <v>0</v>
          </cell>
          <cell r="C57" t="str">
            <v>See Page Plant AFUDC</v>
          </cell>
        </row>
        <row r="58">
          <cell r="A58" t="str">
            <v>(3)</v>
          </cell>
          <cell r="B58">
            <v>0</v>
          </cell>
          <cell r="C58" t="str">
            <v>Specifics per 12/31/94 Statement BE.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"/>
      <sheetName val="Gas"/>
      <sheetName val="Thermal"/>
      <sheetName val="CWC"/>
      <sheetName val="Capital Structures"/>
      <sheetName val="Riders"/>
      <sheetName val="Non-Statutory Deferred Taxes"/>
      <sheetName val="YTD"/>
      <sheetName val="APRIL"/>
      <sheetName val="allocIndv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I20">
            <v>3.5499999999999997E-2</v>
          </cell>
        </row>
        <row r="22">
          <cell r="I22">
            <v>5.5300000000000002E-2</v>
          </cell>
        </row>
        <row r="24">
          <cell r="I24">
            <v>9.0799999999999992E-2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TX Radial Lines"/>
      <sheetName val="New NM Radial Lines"/>
      <sheetName val="All TEXAS Radial Lines 063013"/>
      <sheetName val="TX radial lines 2010 rate case"/>
      <sheetName val="NM radial lines 2011 rate case"/>
      <sheetName val="Radials from 38147"/>
    </sheetNames>
    <sheetDataSet>
      <sheetData sheetId="0"/>
      <sheetData sheetId="1"/>
      <sheetData sheetId="2"/>
      <sheetData sheetId="3"/>
      <sheetData sheetId="4"/>
      <sheetData sheetId="5">
        <row r="21">
          <cell r="D21" t="str">
            <v>Elec Tran-Line OH-TX- 69KV-34th Street Sub Tap</v>
          </cell>
          <cell r="E21">
            <v>173403</v>
          </cell>
          <cell r="F21">
            <v>34953.03</v>
          </cell>
          <cell r="G21" t="str">
            <v>yes</v>
          </cell>
          <cell r="I21" t="str">
            <v>COULTER</v>
          </cell>
          <cell r="K21" t="str">
            <v>34THST</v>
          </cell>
          <cell r="L21">
            <v>173403</v>
          </cell>
          <cell r="M21">
            <v>34953.03</v>
          </cell>
          <cell r="O21" t="str">
            <v>R</v>
          </cell>
          <cell r="P21" t="str">
            <v>SPS</v>
          </cell>
          <cell r="W21">
            <v>1.25</v>
          </cell>
          <cell r="X21">
            <v>1.25</v>
          </cell>
          <cell r="Y21">
            <v>1</v>
          </cell>
          <cell r="Z21">
            <v>0</v>
          </cell>
          <cell r="AA21">
            <v>0</v>
          </cell>
          <cell r="AB21">
            <v>0</v>
          </cell>
          <cell r="AC21">
            <v>1</v>
          </cell>
          <cell r="AD21">
            <v>173403</v>
          </cell>
          <cell r="AE21">
            <v>34953.03</v>
          </cell>
          <cell r="AF21" t="str">
            <v>SPS</v>
          </cell>
          <cell r="AG21">
            <v>526</v>
          </cell>
          <cell r="AH21">
            <v>100</v>
          </cell>
          <cell r="AI21">
            <v>8.2899999999999991</v>
          </cell>
          <cell r="AJ21" t="str">
            <v>Yes</v>
          </cell>
          <cell r="AK21" t="str">
            <v>Yes</v>
          </cell>
          <cell r="AL21" t="str">
            <v>Yes</v>
          </cell>
          <cell r="AM21" t="str">
            <v>No</v>
          </cell>
          <cell r="AN21" t="str">
            <v>No</v>
          </cell>
        </row>
        <row r="22">
          <cell r="D22" t="str">
            <v>Elec Tran-Line OH-TX- 69KV-Amarillo Loop</v>
          </cell>
          <cell r="E22">
            <v>2087135.18</v>
          </cell>
          <cell r="F22">
            <v>1389696.47</v>
          </cell>
          <cell r="G22" t="str">
            <v>yes</v>
          </cell>
          <cell r="H22">
            <v>50983</v>
          </cell>
          <cell r="I22" t="str">
            <v>WTRFLT2</v>
          </cell>
          <cell r="J22">
            <v>50985</v>
          </cell>
          <cell r="K22" t="str">
            <v>WATERFL2</v>
          </cell>
          <cell r="L22">
            <v>428108.76951385051</v>
          </cell>
          <cell r="M22">
            <v>285051.61116082652</v>
          </cell>
          <cell r="N22">
            <v>2087135.18</v>
          </cell>
          <cell r="O22" t="str">
            <v>R</v>
          </cell>
          <cell r="P22" t="str">
            <v>SPS</v>
          </cell>
          <cell r="Q22" t="e">
            <v>#N/A</v>
          </cell>
          <cell r="R22">
            <v>6.6999999999999993</v>
          </cell>
          <cell r="S22">
            <v>1.1000000000000001</v>
          </cell>
          <cell r="T22">
            <v>6.7896980787071826</v>
          </cell>
          <cell r="U22">
            <v>69</v>
          </cell>
          <cell r="V22">
            <v>1</v>
          </cell>
          <cell r="W22">
            <v>8.1599999999999984</v>
          </cell>
          <cell r="X22">
            <v>39.781999999999996</v>
          </cell>
          <cell r="Y22">
            <v>1</v>
          </cell>
          <cell r="Z22">
            <v>0</v>
          </cell>
          <cell r="AA22">
            <v>0</v>
          </cell>
          <cell r="AB22">
            <v>0</v>
          </cell>
          <cell r="AC22">
            <v>1</v>
          </cell>
          <cell r="AD22">
            <v>428108.76951385051</v>
          </cell>
          <cell r="AE22">
            <v>285051.61116082652</v>
          </cell>
          <cell r="AF22" t="str">
            <v>SPS</v>
          </cell>
          <cell r="AG22">
            <v>526</v>
          </cell>
          <cell r="AH22">
            <v>100</v>
          </cell>
          <cell r="AI22">
            <v>9.92</v>
          </cell>
          <cell r="AJ22" t="str">
            <v>Yes</v>
          </cell>
          <cell r="AK22" t="str">
            <v>Yes</v>
          </cell>
          <cell r="AL22" t="str">
            <v>Yes</v>
          </cell>
          <cell r="AM22" t="str">
            <v>No</v>
          </cell>
          <cell r="AN22" t="str">
            <v>No</v>
          </cell>
        </row>
        <row r="23">
          <cell r="D23" t="str">
            <v>Elec Tran-Line OH-TX- 69KV-Amarillo Loop</v>
          </cell>
          <cell r="E23">
            <v>2087135.18</v>
          </cell>
          <cell r="F23">
            <v>1389696.47</v>
          </cell>
          <cell r="G23" t="str">
            <v>yes</v>
          </cell>
          <cell r="H23">
            <v>50869</v>
          </cell>
          <cell r="I23" t="str">
            <v>WILDORA2</v>
          </cell>
          <cell r="J23">
            <v>50867</v>
          </cell>
          <cell r="K23" t="str">
            <v>VEGA2</v>
          </cell>
          <cell r="L23">
            <v>737648.19845156115</v>
          </cell>
          <cell r="M23">
            <v>491155.10452465946</v>
          </cell>
          <cell r="O23" t="str">
            <v>R</v>
          </cell>
          <cell r="P23" t="str">
            <v>SPS</v>
          </cell>
          <cell r="Q23" t="str">
            <v>VEGA2</v>
          </cell>
          <cell r="R23">
            <v>5.6999999999999993</v>
          </cell>
          <cell r="S23">
            <v>0.6</v>
          </cell>
          <cell r="T23">
            <v>5.7314919523628403</v>
          </cell>
          <cell r="U23">
            <v>69</v>
          </cell>
          <cell r="V23">
            <v>1</v>
          </cell>
          <cell r="W23">
            <v>14.059999999999999</v>
          </cell>
          <cell r="X23">
            <v>39.781999999999996</v>
          </cell>
          <cell r="Y23">
            <v>1</v>
          </cell>
          <cell r="Z23">
            <v>0</v>
          </cell>
          <cell r="AA23">
            <v>0</v>
          </cell>
          <cell r="AB23">
            <v>0</v>
          </cell>
          <cell r="AC23">
            <v>1</v>
          </cell>
          <cell r="AD23">
            <v>737648.19845156115</v>
          </cell>
          <cell r="AE23">
            <v>491155.10452465946</v>
          </cell>
          <cell r="AF23" t="str">
            <v>SPS</v>
          </cell>
          <cell r="AG23">
            <v>526</v>
          </cell>
          <cell r="AH23">
            <v>100</v>
          </cell>
          <cell r="AI23">
            <v>1.833</v>
          </cell>
          <cell r="AJ23" t="str">
            <v>Yes</v>
          </cell>
          <cell r="AK23" t="str">
            <v>Yes</v>
          </cell>
          <cell r="AL23" t="str">
            <v>Yes</v>
          </cell>
          <cell r="AM23" t="str">
            <v>No</v>
          </cell>
          <cell r="AN23" t="str">
            <v>No</v>
          </cell>
        </row>
        <row r="24">
          <cell r="D24" t="str">
            <v>Elec Tran-Line OH-TX- 69KV-Amarillo Loop</v>
          </cell>
          <cell r="E24">
            <v>2087135.18</v>
          </cell>
          <cell r="F24">
            <v>1389696.47</v>
          </cell>
          <cell r="G24" t="str">
            <v>yes</v>
          </cell>
          <cell r="H24">
            <v>50871</v>
          </cell>
          <cell r="I24" t="str">
            <v>SW27492</v>
          </cell>
          <cell r="J24">
            <v>50869</v>
          </cell>
          <cell r="K24" t="str">
            <v>WILDORA2</v>
          </cell>
          <cell r="L24">
            <v>188923.98027198229</v>
          </cell>
          <cell r="M24">
            <v>125792.99654290888</v>
          </cell>
          <cell r="O24" t="str">
            <v>R</v>
          </cell>
          <cell r="P24" t="str">
            <v>SPS</v>
          </cell>
          <cell r="Q24" t="str">
            <v>WILDORA2</v>
          </cell>
          <cell r="R24">
            <v>3.6999999999999997</v>
          </cell>
          <cell r="S24">
            <v>1.9</v>
          </cell>
          <cell r="T24">
            <v>4.1593268686170841</v>
          </cell>
          <cell r="U24">
            <v>69</v>
          </cell>
          <cell r="V24">
            <v>1</v>
          </cell>
          <cell r="W24">
            <v>3.601</v>
          </cell>
          <cell r="X24">
            <v>39.781999999999996</v>
          </cell>
          <cell r="Y24">
            <v>1</v>
          </cell>
          <cell r="Z24">
            <v>0</v>
          </cell>
          <cell r="AA24">
            <v>0</v>
          </cell>
          <cell r="AB24">
            <v>0</v>
          </cell>
          <cell r="AC24">
            <v>1</v>
          </cell>
          <cell r="AD24">
            <v>188923.98027198229</v>
          </cell>
          <cell r="AE24">
            <v>125792.99654290888</v>
          </cell>
          <cell r="AF24" t="str">
            <v>SPS</v>
          </cell>
          <cell r="AG24">
            <v>526</v>
          </cell>
          <cell r="AH24">
            <v>100</v>
          </cell>
          <cell r="AI24">
            <v>9.1</v>
          </cell>
          <cell r="AJ24" t="str">
            <v>Yes</v>
          </cell>
          <cell r="AK24" t="str">
            <v>Yes</v>
          </cell>
          <cell r="AL24" t="str">
            <v>Yes</v>
          </cell>
          <cell r="AM24" t="str">
            <v>No</v>
          </cell>
          <cell r="AN24" t="str">
            <v>No</v>
          </cell>
        </row>
        <row r="25">
          <cell r="D25" t="str">
            <v>Elec Tran-Line OH-TX- 69KV-Amarillo Loop</v>
          </cell>
          <cell r="E25">
            <v>2087135.18</v>
          </cell>
          <cell r="F25">
            <v>1389696.47</v>
          </cell>
          <cell r="G25" t="str">
            <v>yes</v>
          </cell>
          <cell r="H25">
            <v>50935</v>
          </cell>
          <cell r="I25" t="str">
            <v>NWESTT2</v>
          </cell>
          <cell r="J25">
            <v>50871</v>
          </cell>
          <cell r="K25" t="str">
            <v>SW27492</v>
          </cell>
          <cell r="L25">
            <v>732454.23176260618</v>
          </cell>
          <cell r="M25">
            <v>487696.75777160528</v>
          </cell>
          <cell r="O25" t="str">
            <v>R</v>
          </cell>
          <cell r="P25" t="str">
            <v>SPS</v>
          </cell>
          <cell r="Q25" t="e">
            <v>#N/A</v>
          </cell>
          <cell r="R25" t="e">
            <v>#N/A</v>
          </cell>
          <cell r="S25" t="e">
            <v>#N/A</v>
          </cell>
          <cell r="T25" t="e">
            <v>#N/A</v>
          </cell>
          <cell r="U25">
            <v>69</v>
          </cell>
          <cell r="V25">
            <v>1</v>
          </cell>
          <cell r="W25">
            <v>13.960999999999999</v>
          </cell>
          <cell r="X25">
            <v>39.781999999999996</v>
          </cell>
          <cell r="Y25">
            <v>1</v>
          </cell>
          <cell r="Z25">
            <v>0</v>
          </cell>
          <cell r="AA25">
            <v>0</v>
          </cell>
          <cell r="AB25">
            <v>0</v>
          </cell>
          <cell r="AC25">
            <v>1</v>
          </cell>
          <cell r="AD25">
            <v>732454.23176260618</v>
          </cell>
          <cell r="AE25">
            <v>487696.75777160528</v>
          </cell>
          <cell r="AF25" t="str">
            <v>SPS</v>
          </cell>
          <cell r="AG25">
            <v>526</v>
          </cell>
          <cell r="AH25">
            <v>100</v>
          </cell>
          <cell r="AI25">
            <v>11</v>
          </cell>
          <cell r="AJ25" t="str">
            <v>Yes</v>
          </cell>
          <cell r="AK25" t="str">
            <v>Yes</v>
          </cell>
          <cell r="AL25" t="str">
            <v>Yes</v>
          </cell>
          <cell r="AM25" t="str">
            <v>No</v>
          </cell>
          <cell r="AN25" t="str">
            <v>No</v>
          </cell>
        </row>
        <row r="26">
          <cell r="D26" t="str">
            <v>Elec Tran-Line OH-TX- 69KV-Borger Loop</v>
          </cell>
          <cell r="E26">
            <v>582074.57999999996</v>
          </cell>
          <cell r="F26">
            <v>293239.40999999997</v>
          </cell>
          <cell r="G26" t="str">
            <v>yes</v>
          </cell>
          <cell r="I26" t="str">
            <v>HUTCH2</v>
          </cell>
          <cell r="K26" t="str">
            <v>TRANSPECT</v>
          </cell>
          <cell r="L26">
            <v>28336.287870182554</v>
          </cell>
          <cell r="M26">
            <v>14275.346531440162</v>
          </cell>
          <cell r="O26" t="str">
            <v>R</v>
          </cell>
          <cell r="P26" t="str">
            <v>SPS</v>
          </cell>
          <cell r="Q26" t="e">
            <v>#N/A</v>
          </cell>
          <cell r="R26" t="e">
            <v>#N/A</v>
          </cell>
          <cell r="S26" t="e">
            <v>#N/A</v>
          </cell>
          <cell r="T26" t="e">
            <v>#N/A</v>
          </cell>
          <cell r="U26">
            <v>69</v>
          </cell>
          <cell r="V26">
            <v>1</v>
          </cell>
          <cell r="W26">
            <v>1.2</v>
          </cell>
          <cell r="X26">
            <v>24.65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1</v>
          </cell>
          <cell r="AD26">
            <v>28336.287870182554</v>
          </cell>
          <cell r="AE26">
            <v>14275.346531440162</v>
          </cell>
          <cell r="AF26" t="str">
            <v>SPS</v>
          </cell>
          <cell r="AG26">
            <v>526</v>
          </cell>
          <cell r="AH26">
            <v>100</v>
          </cell>
          <cell r="AI26">
            <v>19.34</v>
          </cell>
          <cell r="AJ26" t="str">
            <v>No</v>
          </cell>
          <cell r="AK26" t="str">
            <v>No</v>
          </cell>
          <cell r="AL26" t="str">
            <v>Yes</v>
          </cell>
          <cell r="AM26" t="str">
            <v>No</v>
          </cell>
          <cell r="AN26" t="str">
            <v>No</v>
          </cell>
        </row>
        <row r="27">
          <cell r="D27" t="str">
            <v>Elec Tran-Line OH-TX- 69KV-Brownfield Sub-Garza Co</v>
          </cell>
          <cell r="E27">
            <v>1114395.3700000001</v>
          </cell>
          <cell r="F27">
            <v>664109.93999999994</v>
          </cell>
          <cell r="G27" t="str">
            <v>yes</v>
          </cell>
          <cell r="H27">
            <v>51815</v>
          </cell>
          <cell r="I27" t="str">
            <v>GRAHAM2</v>
          </cell>
          <cell r="J27">
            <v>51793</v>
          </cell>
          <cell r="K27" t="str">
            <v>GARZA2</v>
          </cell>
          <cell r="L27">
            <v>21025.194302193955</v>
          </cell>
          <cell r="M27">
            <v>12529.700770847932</v>
          </cell>
          <cell r="O27" t="str">
            <v>R</v>
          </cell>
          <cell r="P27" t="str">
            <v>SPS</v>
          </cell>
          <cell r="Q27" t="e">
            <v>#N/A</v>
          </cell>
          <cell r="R27">
            <v>20.299999999999997</v>
          </cell>
          <cell r="S27">
            <v>3.5999999999999996</v>
          </cell>
          <cell r="T27">
            <v>20.616740770548578</v>
          </cell>
          <cell r="U27">
            <v>69</v>
          </cell>
          <cell r="V27">
            <v>1</v>
          </cell>
          <cell r="W27">
            <v>1.0499999999999998</v>
          </cell>
          <cell r="X27">
            <v>55.652999999999999</v>
          </cell>
          <cell r="Y27">
            <v>1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21025.194302193955</v>
          </cell>
          <cell r="AE27">
            <v>12529.700770847932</v>
          </cell>
          <cell r="AF27" t="str">
            <v>SPS</v>
          </cell>
          <cell r="AG27">
            <v>526</v>
          </cell>
          <cell r="AH27">
            <v>100</v>
          </cell>
          <cell r="AI27">
            <v>1.5</v>
          </cell>
          <cell r="AJ27" t="str">
            <v>Yes</v>
          </cell>
          <cell r="AK27" t="str">
            <v>Yes</v>
          </cell>
          <cell r="AL27" t="str">
            <v>Yes</v>
          </cell>
          <cell r="AM27" t="str">
            <v>No</v>
          </cell>
          <cell r="AN27" t="str">
            <v>No</v>
          </cell>
        </row>
        <row r="28">
          <cell r="D28" t="str">
            <v>Elec Tran-Line OH-TX- 69KV-Denver City Sta Loop</v>
          </cell>
          <cell r="E28">
            <v>842250.75</v>
          </cell>
          <cell r="F28">
            <v>596299.06000000006</v>
          </cell>
          <cell r="G28" t="str">
            <v>yes</v>
          </cell>
          <cell r="H28">
            <v>51923</v>
          </cell>
          <cell r="I28" t="str">
            <v>PHILTA2</v>
          </cell>
          <cell r="J28">
            <v>51921</v>
          </cell>
          <cell r="K28" t="str">
            <v>PHILPM2</v>
          </cell>
          <cell r="L28">
            <v>260174.78935538416</v>
          </cell>
          <cell r="M28">
            <v>184199.2807110158</v>
          </cell>
          <cell r="N28">
            <v>842250.75</v>
          </cell>
          <cell r="O28" t="str">
            <v>R</v>
          </cell>
          <cell r="P28" t="str">
            <v>SPS</v>
          </cell>
          <cell r="Q28" t="str">
            <v>PHILPM2</v>
          </cell>
          <cell r="R28">
            <v>0.39999999999999997</v>
          </cell>
          <cell r="S28">
            <v>0.3</v>
          </cell>
          <cell r="T28">
            <v>0.5</v>
          </cell>
          <cell r="U28">
            <v>69</v>
          </cell>
          <cell r="V28">
            <v>1</v>
          </cell>
          <cell r="W28">
            <v>7.4899999999999993</v>
          </cell>
          <cell r="X28">
            <v>24.247000000000003</v>
          </cell>
          <cell r="Y28">
            <v>1</v>
          </cell>
          <cell r="Z28">
            <v>0</v>
          </cell>
          <cell r="AA28">
            <v>0</v>
          </cell>
          <cell r="AB28">
            <v>0</v>
          </cell>
          <cell r="AC28">
            <v>1</v>
          </cell>
          <cell r="AD28">
            <v>260174.78935538416</v>
          </cell>
          <cell r="AE28">
            <v>184199.2807110158</v>
          </cell>
          <cell r="AF28" t="str">
            <v>SPS</v>
          </cell>
          <cell r="AG28">
            <v>526</v>
          </cell>
          <cell r="AH28">
            <v>100</v>
          </cell>
          <cell r="AI28">
            <v>10.076000000000001</v>
          </cell>
          <cell r="AJ28" t="str">
            <v>No</v>
          </cell>
          <cell r="AK28" t="str">
            <v>No</v>
          </cell>
          <cell r="AL28" t="str">
            <v>Yes</v>
          </cell>
          <cell r="AM28" t="str">
            <v>No</v>
          </cell>
          <cell r="AN28" t="str">
            <v>No</v>
          </cell>
        </row>
        <row r="29">
          <cell r="D29" t="str">
            <v>Elec Tran-Line OH-TX- 69KV-Denver City Sta Loop</v>
          </cell>
          <cell r="E29">
            <v>842250.75</v>
          </cell>
          <cell r="F29">
            <v>596299.06000000006</v>
          </cell>
          <cell r="G29" t="str">
            <v>yes</v>
          </cell>
          <cell r="H29">
            <v>51947</v>
          </cell>
          <cell r="I29" t="str">
            <v>SW7848 2</v>
          </cell>
          <cell r="J29">
            <v>51923</v>
          </cell>
          <cell r="K29" t="str">
            <v>PHILTA2</v>
          </cell>
          <cell r="L29">
            <v>86041.782808182441</v>
          </cell>
          <cell r="M29">
            <v>60916.103914711093</v>
          </cell>
          <cell r="O29" t="str">
            <v>R</v>
          </cell>
          <cell r="P29" t="str">
            <v>SPS</v>
          </cell>
          <cell r="Q29" t="e">
            <v>#N/A</v>
          </cell>
          <cell r="R29" t="e">
            <v>#N/A</v>
          </cell>
          <cell r="S29" t="e">
            <v>#N/A</v>
          </cell>
          <cell r="T29" t="e">
            <v>#N/A</v>
          </cell>
          <cell r="U29">
            <v>69</v>
          </cell>
          <cell r="V29">
            <v>1</v>
          </cell>
          <cell r="W29">
            <v>2.4769999999999999</v>
          </cell>
          <cell r="X29">
            <v>24.247000000000003</v>
          </cell>
          <cell r="Y29">
            <v>1</v>
          </cell>
          <cell r="Z29">
            <v>0</v>
          </cell>
          <cell r="AA29">
            <v>0</v>
          </cell>
          <cell r="AB29">
            <v>0</v>
          </cell>
          <cell r="AC29">
            <v>1</v>
          </cell>
          <cell r="AD29">
            <v>86041.782808182441</v>
          </cell>
          <cell r="AE29">
            <v>60916.103914711093</v>
          </cell>
          <cell r="AF29" t="str">
            <v>SPS</v>
          </cell>
          <cell r="AG29">
            <v>526</v>
          </cell>
          <cell r="AH29">
            <v>100</v>
          </cell>
          <cell r="AI29">
            <v>2.1800000000000002</v>
          </cell>
          <cell r="AJ29" t="str">
            <v>No</v>
          </cell>
          <cell r="AK29" t="str">
            <v>No</v>
          </cell>
          <cell r="AL29" t="str">
            <v>Yes</v>
          </cell>
          <cell r="AM29" t="str">
            <v>No</v>
          </cell>
          <cell r="AN29" t="str">
            <v>No</v>
          </cell>
        </row>
        <row r="30">
          <cell r="D30" t="str">
            <v>Elec Tran-Line OH-TX- 69KV-Denver City Sta Loop</v>
          </cell>
          <cell r="E30">
            <v>842250.75</v>
          </cell>
          <cell r="F30">
            <v>596299.06000000006</v>
          </cell>
          <cell r="G30" t="str">
            <v>yes</v>
          </cell>
          <cell r="H30">
            <v>51949</v>
          </cell>
          <cell r="I30" t="str">
            <v>DCEAST2</v>
          </cell>
          <cell r="J30">
            <v>51947</v>
          </cell>
          <cell r="K30" t="str">
            <v>SW7848 2</v>
          </cell>
          <cell r="L30">
            <v>111955.05288283085</v>
          </cell>
          <cell r="M30">
            <v>79262.253902750846</v>
          </cell>
          <cell r="O30" t="str">
            <v>R</v>
          </cell>
          <cell r="P30" t="str">
            <v>SPS</v>
          </cell>
          <cell r="Q30" t="e">
            <v>#N/A</v>
          </cell>
          <cell r="R30">
            <v>0</v>
          </cell>
          <cell r="S30">
            <v>0</v>
          </cell>
          <cell r="T30">
            <v>0</v>
          </cell>
          <cell r="U30">
            <v>69</v>
          </cell>
          <cell r="V30">
            <v>1</v>
          </cell>
          <cell r="W30">
            <v>3.2229999999999999</v>
          </cell>
          <cell r="X30">
            <v>24.247000000000003</v>
          </cell>
          <cell r="Y30">
            <v>1</v>
          </cell>
          <cell r="Z30">
            <v>0</v>
          </cell>
          <cell r="AA30">
            <v>0</v>
          </cell>
          <cell r="AB30">
            <v>0</v>
          </cell>
          <cell r="AC30">
            <v>1</v>
          </cell>
          <cell r="AD30">
            <v>111955.05288283085</v>
          </cell>
          <cell r="AE30">
            <v>79262.253902750846</v>
          </cell>
          <cell r="AF30" t="str">
            <v>SPS</v>
          </cell>
          <cell r="AG30">
            <v>526</v>
          </cell>
          <cell r="AH30">
            <v>100</v>
          </cell>
          <cell r="AI30">
            <v>3.5999999999999996</v>
          </cell>
          <cell r="AJ30" t="str">
            <v>Yes</v>
          </cell>
          <cell r="AK30" t="str">
            <v>Yes</v>
          </cell>
          <cell r="AL30" t="str">
            <v>Yes</v>
          </cell>
          <cell r="AM30" t="str">
            <v>No</v>
          </cell>
          <cell r="AN30" t="str">
            <v>No</v>
          </cell>
        </row>
        <row r="31">
          <cell r="D31" t="str">
            <v>Elec Tran-Line OH-TX- 69KV-Denver City Sta Loop</v>
          </cell>
          <cell r="E31">
            <v>842250.75</v>
          </cell>
          <cell r="F31">
            <v>596299.06000000006</v>
          </cell>
          <cell r="G31" t="str">
            <v>yes</v>
          </cell>
          <cell r="H31">
            <v>51959</v>
          </cell>
          <cell r="I31" t="str">
            <v>DENVRC2</v>
          </cell>
          <cell r="J31">
            <v>51949</v>
          </cell>
          <cell r="K31" t="str">
            <v>DCEAST2</v>
          </cell>
          <cell r="L31">
            <v>69472.573926671335</v>
          </cell>
          <cell r="M31">
            <v>49185.388707881386</v>
          </cell>
          <cell r="O31" t="str">
            <v>R</v>
          </cell>
          <cell r="P31" t="str">
            <v>SPS</v>
          </cell>
          <cell r="Q31" t="e">
            <v>#N/A</v>
          </cell>
          <cell r="R31">
            <v>8.3999999999999986</v>
          </cell>
          <cell r="S31">
            <v>7.1999999999999993</v>
          </cell>
          <cell r="T31">
            <v>11.063453348751466</v>
          </cell>
          <cell r="U31">
            <v>69</v>
          </cell>
          <cell r="V31">
            <v>1</v>
          </cell>
          <cell r="W31">
            <v>2</v>
          </cell>
          <cell r="X31">
            <v>24.247000000000003</v>
          </cell>
          <cell r="Y31">
            <v>1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69472.573926671335</v>
          </cell>
          <cell r="AE31">
            <v>49185.388707881386</v>
          </cell>
          <cell r="AF31" t="str">
            <v>SPS</v>
          </cell>
          <cell r="AG31">
            <v>526</v>
          </cell>
          <cell r="AH31">
            <v>100</v>
          </cell>
          <cell r="AI31">
            <v>22.009999999999998</v>
          </cell>
          <cell r="AJ31" t="str">
            <v>Yes</v>
          </cell>
          <cell r="AK31" t="str">
            <v>Yes</v>
          </cell>
          <cell r="AL31" t="str">
            <v>Yes</v>
          </cell>
          <cell r="AM31" t="str">
            <v>No</v>
          </cell>
          <cell r="AN31" t="str">
            <v>No</v>
          </cell>
        </row>
        <row r="32">
          <cell r="D32" t="str">
            <v>Elec Tran-Line OH-TX- 69KV-Denver City Sta Loop</v>
          </cell>
          <cell r="E32">
            <v>842250.75</v>
          </cell>
          <cell r="F32">
            <v>596299.06000000006</v>
          </cell>
          <cell r="G32" t="str">
            <v>yes</v>
          </cell>
          <cell r="H32">
            <v>51959</v>
          </cell>
          <cell r="I32" t="str">
            <v>DENVRC2</v>
          </cell>
          <cell r="J32">
            <v>51953</v>
          </cell>
          <cell r="K32" t="str">
            <v>WASSON2</v>
          </cell>
          <cell r="L32">
            <v>82220.79124221552</v>
          </cell>
          <cell r="M32">
            <v>58210.907535777616</v>
          </cell>
          <cell r="O32" t="str">
            <v>R</v>
          </cell>
          <cell r="P32" t="str">
            <v>SPS</v>
          </cell>
          <cell r="Q32" t="e">
            <v>#N/A</v>
          </cell>
          <cell r="R32">
            <v>0.79999999999999993</v>
          </cell>
          <cell r="S32">
            <v>0.5</v>
          </cell>
          <cell r="T32">
            <v>0.94339811320566047</v>
          </cell>
          <cell r="U32">
            <v>69</v>
          </cell>
          <cell r="V32">
            <v>1</v>
          </cell>
          <cell r="W32">
            <v>2.367</v>
          </cell>
          <cell r="X32">
            <v>24.247000000000003</v>
          </cell>
          <cell r="Y32">
            <v>1</v>
          </cell>
          <cell r="Z32">
            <v>0</v>
          </cell>
          <cell r="AA32">
            <v>0</v>
          </cell>
          <cell r="AB32">
            <v>0</v>
          </cell>
          <cell r="AC32">
            <v>1</v>
          </cell>
          <cell r="AD32">
            <v>82220.79124221552</v>
          </cell>
          <cell r="AE32">
            <v>58210.907535777616</v>
          </cell>
          <cell r="AF32" t="str">
            <v>SPS</v>
          </cell>
          <cell r="AG32">
            <v>526</v>
          </cell>
          <cell r="AH32">
            <v>100</v>
          </cell>
          <cell r="AI32">
            <v>10.470999999999998</v>
          </cell>
          <cell r="AJ32" t="str">
            <v>No</v>
          </cell>
          <cell r="AK32" t="str">
            <v>No</v>
          </cell>
          <cell r="AL32" t="str">
            <v>Yes</v>
          </cell>
          <cell r="AM32" t="str">
            <v>No</v>
          </cell>
          <cell r="AN32" t="str">
            <v>No</v>
          </cell>
        </row>
        <row r="33">
          <cell r="D33" t="str">
            <v>Elec Tran-Line OH-TX- 69KV-Denver City Sta Loop</v>
          </cell>
          <cell r="E33">
            <v>842250.75</v>
          </cell>
          <cell r="F33">
            <v>596299.06000000006</v>
          </cell>
          <cell r="G33" t="str">
            <v>yes</v>
          </cell>
          <cell r="H33">
            <v>51953</v>
          </cell>
          <cell r="I33" t="str">
            <v>WASSON2</v>
          </cell>
          <cell r="J33">
            <v>51955</v>
          </cell>
          <cell r="K33" t="str">
            <v>SW78142</v>
          </cell>
          <cell r="L33">
            <v>232385.7597847156</v>
          </cell>
          <cell r="M33">
            <v>164525.12522786323</v>
          </cell>
          <cell r="O33" t="str">
            <v>R</v>
          </cell>
          <cell r="P33" t="str">
            <v>SPS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>
            <v>69</v>
          </cell>
          <cell r="V33">
            <v>1</v>
          </cell>
          <cell r="W33">
            <v>6.6899999999999995</v>
          </cell>
          <cell r="X33">
            <v>24.247000000000003</v>
          </cell>
          <cell r="Y33">
            <v>1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232385.7597847156</v>
          </cell>
          <cell r="AE33">
            <v>164525.12522786323</v>
          </cell>
          <cell r="AF33" t="str">
            <v>SPS</v>
          </cell>
          <cell r="AG33">
            <v>526</v>
          </cell>
          <cell r="AH33">
            <v>100</v>
          </cell>
          <cell r="AI33">
            <v>4.25</v>
          </cell>
          <cell r="AJ33" t="str">
            <v>No</v>
          </cell>
          <cell r="AK33" t="str">
            <v>No</v>
          </cell>
          <cell r="AL33" t="str">
            <v>Yes</v>
          </cell>
          <cell r="AM33" t="str">
            <v>No</v>
          </cell>
          <cell r="AN33" t="str">
            <v>No</v>
          </cell>
        </row>
        <row r="34">
          <cell r="D34" t="str">
            <v>Elec Tran-Line OH-TX- 69KV-Denver City Sta-Lamb Co Int</v>
          </cell>
          <cell r="E34">
            <v>1630204.75</v>
          </cell>
          <cell r="F34">
            <v>994910.24</v>
          </cell>
          <cell r="G34" t="str">
            <v>yes</v>
          </cell>
          <cell r="H34">
            <v>51597</v>
          </cell>
          <cell r="I34" t="str">
            <v>HOCKLEY2</v>
          </cell>
          <cell r="J34">
            <v>51605</v>
          </cell>
          <cell r="K34" t="str">
            <v>LEVELLN2</v>
          </cell>
          <cell r="L34">
            <v>25776.62513719143</v>
          </cell>
          <cell r="M34">
            <v>15731.415517979052</v>
          </cell>
          <cell r="O34" t="str">
            <v>R</v>
          </cell>
          <cell r="P34" t="str">
            <v>SPS</v>
          </cell>
          <cell r="Q34" t="str">
            <v>LEVELLN2</v>
          </cell>
          <cell r="R34">
            <v>20.399999999999999</v>
          </cell>
          <cell r="S34">
            <v>2.0999999999999996</v>
          </cell>
          <cell r="T34">
            <v>20.50780339285512</v>
          </cell>
          <cell r="U34">
            <v>69</v>
          </cell>
          <cell r="V34">
            <v>1</v>
          </cell>
          <cell r="W34">
            <v>1.7</v>
          </cell>
          <cell r="X34">
            <v>107.51400000000001</v>
          </cell>
          <cell r="Y34">
            <v>1</v>
          </cell>
          <cell r="Z34">
            <v>0</v>
          </cell>
          <cell r="AA34">
            <v>0</v>
          </cell>
          <cell r="AB34">
            <v>0</v>
          </cell>
          <cell r="AC34">
            <v>1</v>
          </cell>
          <cell r="AD34">
            <v>25776.62513719143</v>
          </cell>
          <cell r="AE34">
            <v>15731.415517979052</v>
          </cell>
          <cell r="AF34" t="str">
            <v>SPS</v>
          </cell>
          <cell r="AG34">
            <v>526</v>
          </cell>
          <cell r="AH34">
            <v>100</v>
          </cell>
          <cell r="AI34">
            <v>9.9999999999999992E-2</v>
          </cell>
          <cell r="AJ34" t="str">
            <v>Yes</v>
          </cell>
          <cell r="AK34" t="str">
            <v>Yes</v>
          </cell>
          <cell r="AL34" t="str">
            <v>Yes</v>
          </cell>
          <cell r="AM34" t="str">
            <v>No</v>
          </cell>
          <cell r="AN34" t="str">
            <v>No</v>
          </cell>
        </row>
        <row r="35">
          <cell r="D35" t="str">
            <v>Elec Tran-Line OH-TX- 69KV-Denver City Sta-Lamb Co Int</v>
          </cell>
          <cell r="E35">
            <v>1630204.75</v>
          </cell>
          <cell r="F35">
            <v>994910.24</v>
          </cell>
          <cell r="G35" t="str">
            <v>yes</v>
          </cell>
          <cell r="H35">
            <v>51605</v>
          </cell>
          <cell r="I35" t="str">
            <v>LEVELLN2</v>
          </cell>
          <cell r="J35">
            <v>51607</v>
          </cell>
          <cell r="K35" t="str">
            <v>ELEVEL2</v>
          </cell>
          <cell r="L35">
            <v>4397.188993991479</v>
          </cell>
          <cell r="M35">
            <v>2683.5944118905436</v>
          </cell>
          <cell r="O35" t="str">
            <v>R</v>
          </cell>
          <cell r="P35" t="str">
            <v>SPS</v>
          </cell>
          <cell r="Q35" t="str">
            <v>ELEVEL2</v>
          </cell>
          <cell r="R35">
            <v>7.8</v>
          </cell>
          <cell r="S35">
            <v>-0.8</v>
          </cell>
          <cell r="T35">
            <v>7.8409183135650631</v>
          </cell>
          <cell r="U35">
            <v>69</v>
          </cell>
          <cell r="V35">
            <v>1</v>
          </cell>
          <cell r="W35">
            <v>0.28999999999999998</v>
          </cell>
          <cell r="X35">
            <v>107.51400000000001</v>
          </cell>
          <cell r="Y35">
            <v>1</v>
          </cell>
          <cell r="Z35">
            <v>0</v>
          </cell>
          <cell r="AA35">
            <v>0</v>
          </cell>
          <cell r="AB35">
            <v>0</v>
          </cell>
          <cell r="AC35">
            <v>1</v>
          </cell>
          <cell r="AD35">
            <v>4397.188993991479</v>
          </cell>
          <cell r="AE35">
            <v>2683.5944118905436</v>
          </cell>
          <cell r="AF35" t="str">
            <v>SPS</v>
          </cell>
          <cell r="AG35">
            <v>526</v>
          </cell>
          <cell r="AH35">
            <v>100</v>
          </cell>
          <cell r="AI35">
            <v>4.8699999999999992</v>
          </cell>
          <cell r="AJ35" t="str">
            <v>Yes</v>
          </cell>
          <cell r="AK35" t="str">
            <v>Yes</v>
          </cell>
          <cell r="AL35" t="str">
            <v>Yes</v>
          </cell>
          <cell r="AM35" t="str">
            <v>No</v>
          </cell>
          <cell r="AN35" t="str">
            <v>No</v>
          </cell>
        </row>
        <row r="36">
          <cell r="D36" t="str">
            <v>Elec Tran-Line OH-TX- 69KV-Denver City Sta-Lamb Co Int</v>
          </cell>
          <cell r="E36">
            <v>1630204.75</v>
          </cell>
          <cell r="F36">
            <v>994910.24</v>
          </cell>
          <cell r="G36" t="str">
            <v>yes</v>
          </cell>
          <cell r="H36">
            <v>51709</v>
          </cell>
          <cell r="I36" t="str">
            <v>COCHRAN2</v>
          </cell>
          <cell r="J36">
            <v>51715</v>
          </cell>
          <cell r="K36" t="str">
            <v>MIDDLET2</v>
          </cell>
          <cell r="L36">
            <v>83394.963679148757</v>
          </cell>
          <cell r="M36">
            <v>50895.756087579291</v>
          </cell>
          <cell r="O36" t="str">
            <v>R</v>
          </cell>
          <cell r="P36" t="str">
            <v>SPS</v>
          </cell>
          <cell r="Q36" t="e">
            <v>#N/A</v>
          </cell>
          <cell r="R36">
            <v>6.6</v>
          </cell>
          <cell r="S36">
            <v>1.7</v>
          </cell>
          <cell r="T36">
            <v>6.815423684555495</v>
          </cell>
          <cell r="U36">
            <v>69</v>
          </cell>
          <cell r="V36">
            <v>1</v>
          </cell>
          <cell r="W36">
            <v>5.5</v>
          </cell>
          <cell r="X36">
            <v>107.51400000000001</v>
          </cell>
          <cell r="Y36">
            <v>1</v>
          </cell>
          <cell r="Z36">
            <v>0</v>
          </cell>
          <cell r="AA36">
            <v>0</v>
          </cell>
          <cell r="AB36">
            <v>0</v>
          </cell>
          <cell r="AC36">
            <v>1</v>
          </cell>
          <cell r="AD36">
            <v>83394.963679148757</v>
          </cell>
          <cell r="AE36">
            <v>50895.756087579291</v>
          </cell>
          <cell r="AF36" t="str">
            <v>SPS</v>
          </cell>
          <cell r="AG36">
            <v>526</v>
          </cell>
          <cell r="AH36">
            <v>100</v>
          </cell>
          <cell r="AI36">
            <v>3.351</v>
          </cell>
          <cell r="AJ36" t="str">
            <v>Yes</v>
          </cell>
          <cell r="AK36" t="str">
            <v>Yes</v>
          </cell>
          <cell r="AL36" t="str">
            <v>Yes</v>
          </cell>
          <cell r="AM36" t="str">
            <v>No</v>
          </cell>
          <cell r="AN36" t="str">
            <v>No</v>
          </cell>
        </row>
        <row r="37">
          <cell r="D37" t="str">
            <v>Elec Tran-Line OH-TX- 69KV-Denver City Sta-Lamb Co Int</v>
          </cell>
          <cell r="E37">
            <v>1630204.75</v>
          </cell>
          <cell r="F37">
            <v>994910.24</v>
          </cell>
          <cell r="G37" t="str">
            <v>yes</v>
          </cell>
          <cell r="H37">
            <v>51715</v>
          </cell>
          <cell r="I37" t="str">
            <v>MIDDLET2</v>
          </cell>
          <cell r="J37">
            <v>51717</v>
          </cell>
          <cell r="K37" t="str">
            <v>MALLET2</v>
          </cell>
          <cell r="L37">
            <v>39726.328152612681</v>
          </cell>
          <cell r="M37">
            <v>24244.887445355955</v>
          </cell>
          <cell r="O37" t="str">
            <v>R</v>
          </cell>
          <cell r="P37" t="str">
            <v>SPS</v>
          </cell>
          <cell r="Q37" t="e">
            <v>#N/A</v>
          </cell>
          <cell r="R37">
            <v>0.89999999999999991</v>
          </cell>
          <cell r="S37">
            <v>0</v>
          </cell>
          <cell r="T37">
            <v>0.89999999999999991</v>
          </cell>
          <cell r="U37">
            <v>69</v>
          </cell>
          <cell r="V37">
            <v>1</v>
          </cell>
          <cell r="W37">
            <v>2.6199999999999997</v>
          </cell>
          <cell r="X37">
            <v>107.51400000000001</v>
          </cell>
          <cell r="Y37">
            <v>1</v>
          </cell>
          <cell r="Z37">
            <v>0</v>
          </cell>
          <cell r="AA37">
            <v>0</v>
          </cell>
          <cell r="AB37">
            <v>0</v>
          </cell>
          <cell r="AC37">
            <v>1</v>
          </cell>
          <cell r="AD37">
            <v>39726.328152612681</v>
          </cell>
          <cell r="AE37">
            <v>24244.887445355955</v>
          </cell>
          <cell r="AF37" t="str">
            <v>SPS</v>
          </cell>
          <cell r="AG37">
            <v>526</v>
          </cell>
          <cell r="AH37">
            <v>100</v>
          </cell>
          <cell r="AI37">
            <v>7</v>
          </cell>
          <cell r="AJ37" t="str">
            <v>Yes</v>
          </cell>
          <cell r="AK37" t="str">
            <v>Yes</v>
          </cell>
          <cell r="AL37" t="str">
            <v>Yes</v>
          </cell>
          <cell r="AM37" t="str">
            <v>No</v>
          </cell>
          <cell r="AN37" t="str">
            <v>No</v>
          </cell>
        </row>
        <row r="38">
          <cell r="D38" t="str">
            <v>Elec Tran-Line OH-TX- 69KV-Denver City Sta-Lamb Co Int</v>
          </cell>
          <cell r="E38">
            <v>1630204.75</v>
          </cell>
          <cell r="F38">
            <v>994910.24</v>
          </cell>
          <cell r="G38" t="str">
            <v>yes</v>
          </cell>
          <cell r="H38">
            <v>51721</v>
          </cell>
          <cell r="I38" t="str">
            <v>TEXACO2</v>
          </cell>
          <cell r="J38">
            <v>51723</v>
          </cell>
          <cell r="K38" t="str">
            <v>ZAVALLA2</v>
          </cell>
          <cell r="L38">
            <v>97647.921107948729</v>
          </cell>
          <cell r="M38">
            <v>59594.303491638297</v>
          </cell>
          <cell r="O38" t="str">
            <v>R</v>
          </cell>
          <cell r="P38" t="str">
            <v>SPS</v>
          </cell>
          <cell r="Q38" t="e">
            <v>#N/A</v>
          </cell>
          <cell r="R38">
            <v>3.3</v>
          </cell>
          <cell r="S38">
            <v>0.39999999999999997</v>
          </cell>
          <cell r="T38">
            <v>3.3241540277189321</v>
          </cell>
          <cell r="U38">
            <v>69</v>
          </cell>
          <cell r="V38">
            <v>1</v>
          </cell>
          <cell r="W38">
            <v>6.4399999999999995</v>
          </cell>
          <cell r="X38">
            <v>107.51400000000001</v>
          </cell>
          <cell r="Y38">
            <v>1</v>
          </cell>
          <cell r="Z38">
            <v>0</v>
          </cell>
          <cell r="AA38">
            <v>0</v>
          </cell>
          <cell r="AB38">
            <v>0</v>
          </cell>
          <cell r="AC38">
            <v>1</v>
          </cell>
          <cell r="AD38">
            <v>97647.921107948729</v>
          </cell>
          <cell r="AE38">
            <v>59594.303491638297</v>
          </cell>
          <cell r="AF38" t="str">
            <v>SPS</v>
          </cell>
          <cell r="AG38">
            <v>526</v>
          </cell>
          <cell r="AH38">
            <v>100</v>
          </cell>
          <cell r="AI38">
            <v>6.9899999999999993</v>
          </cell>
          <cell r="AJ38" t="str">
            <v>Yes</v>
          </cell>
          <cell r="AK38" t="str">
            <v>Yes</v>
          </cell>
          <cell r="AL38" t="str">
            <v>Yes</v>
          </cell>
          <cell r="AM38" t="str">
            <v>No</v>
          </cell>
          <cell r="AN38" t="str">
            <v>No</v>
          </cell>
        </row>
        <row r="39">
          <cell r="D39" t="str">
            <v>Elec Tran-Line OH-TX- 69KV-East Sta-Van Buren Sub</v>
          </cell>
          <cell r="E39">
            <v>112096.57</v>
          </cell>
          <cell r="F39">
            <v>39431.67</v>
          </cell>
          <cell r="G39" t="str">
            <v>yes</v>
          </cell>
          <cell r="H39">
            <v>50961</v>
          </cell>
          <cell r="I39" t="str">
            <v>VB1TAP2</v>
          </cell>
          <cell r="J39">
            <v>50951</v>
          </cell>
          <cell r="K39" t="str">
            <v>VNBRN12</v>
          </cell>
          <cell r="L39">
            <v>68219.854606699286</v>
          </cell>
          <cell r="M39">
            <v>23997.369360180652</v>
          </cell>
          <cell r="N39">
            <v>112096.57</v>
          </cell>
          <cell r="O39" t="str">
            <v>R</v>
          </cell>
          <cell r="P39" t="str">
            <v>SPS</v>
          </cell>
          <cell r="Q39" t="e">
            <v>#N/A</v>
          </cell>
          <cell r="R39">
            <v>18.600000000000001</v>
          </cell>
          <cell r="S39">
            <v>2.6999999999999997</v>
          </cell>
          <cell r="T39">
            <v>18.794946129212502</v>
          </cell>
          <cell r="U39">
            <v>69</v>
          </cell>
          <cell r="V39">
            <v>1</v>
          </cell>
          <cell r="W39">
            <v>3.234</v>
          </cell>
          <cell r="X39">
            <v>5.3140000000000001</v>
          </cell>
          <cell r="Y39">
            <v>1</v>
          </cell>
          <cell r="Z39">
            <v>0</v>
          </cell>
          <cell r="AA39">
            <v>0</v>
          </cell>
          <cell r="AB39">
            <v>0</v>
          </cell>
          <cell r="AC39">
            <v>1</v>
          </cell>
          <cell r="AD39">
            <v>68219.854606699286</v>
          </cell>
          <cell r="AE39">
            <v>23997.369360180652</v>
          </cell>
          <cell r="AF39" t="str">
            <v>SPS</v>
          </cell>
          <cell r="AG39">
            <v>526</v>
          </cell>
          <cell r="AH39">
            <v>100</v>
          </cell>
          <cell r="AI39">
            <v>10.399999999999999</v>
          </cell>
          <cell r="AJ39" t="str">
            <v>Yes</v>
          </cell>
          <cell r="AK39" t="str">
            <v>Yes</v>
          </cell>
          <cell r="AL39" t="str">
            <v>Yes</v>
          </cell>
          <cell r="AM39" t="str">
            <v>No</v>
          </cell>
          <cell r="AN39" t="str">
            <v>No</v>
          </cell>
        </row>
        <row r="40">
          <cell r="D40" t="str">
            <v>Elec Tran-Line OH-TX- 69KV-East Sta-Van Buren Sub</v>
          </cell>
          <cell r="E40">
            <v>112096.57</v>
          </cell>
          <cell r="F40">
            <v>39431.67</v>
          </cell>
          <cell r="G40" t="str">
            <v>yes</v>
          </cell>
          <cell r="H40">
            <v>50955</v>
          </cell>
          <cell r="I40" t="str">
            <v>EASTPL2</v>
          </cell>
          <cell r="J40">
            <v>50953</v>
          </cell>
          <cell r="K40" t="str">
            <v>VNBRN22</v>
          </cell>
          <cell r="L40">
            <v>43876.715393300721</v>
          </cell>
          <cell r="M40">
            <v>15434.300639819347</v>
          </cell>
          <cell r="O40" t="str">
            <v>R</v>
          </cell>
          <cell r="P40" t="str">
            <v>SPS</v>
          </cell>
          <cell r="Q40" t="e">
            <v>#N/A</v>
          </cell>
          <cell r="R40">
            <v>17.299999999999997</v>
          </cell>
          <cell r="S40">
            <v>1.7</v>
          </cell>
          <cell r="T40">
            <v>17.383325343558408</v>
          </cell>
          <cell r="U40">
            <v>69</v>
          </cell>
          <cell r="V40">
            <v>1</v>
          </cell>
          <cell r="W40">
            <v>2.0799999999999996</v>
          </cell>
          <cell r="X40">
            <v>5.3140000000000001</v>
          </cell>
          <cell r="Y40">
            <v>1</v>
          </cell>
          <cell r="Z40">
            <v>0</v>
          </cell>
          <cell r="AA40">
            <v>0</v>
          </cell>
          <cell r="AB40">
            <v>0</v>
          </cell>
          <cell r="AC40">
            <v>1</v>
          </cell>
          <cell r="AD40">
            <v>43876.715393300721</v>
          </cell>
          <cell r="AE40">
            <v>15434.300639819347</v>
          </cell>
          <cell r="AF40" t="str">
            <v>SPS</v>
          </cell>
          <cell r="AG40">
            <v>526</v>
          </cell>
          <cell r="AH40">
            <v>100</v>
          </cell>
          <cell r="AI40">
            <v>3.4390000000000001</v>
          </cell>
          <cell r="AJ40" t="str">
            <v>Yes</v>
          </cell>
          <cell r="AK40" t="str">
            <v>Yes</v>
          </cell>
          <cell r="AL40" t="str">
            <v>Yes</v>
          </cell>
          <cell r="AM40" t="str">
            <v>No</v>
          </cell>
          <cell r="AN40" t="str">
            <v>No</v>
          </cell>
        </row>
        <row r="41">
          <cell r="D41" t="str">
            <v>Elec Tran-Line OH-TX- 69KV-Hale Co Int-Plainview South Sub</v>
          </cell>
          <cell r="E41">
            <v>106720.43</v>
          </cell>
          <cell r="F41">
            <v>38349.31</v>
          </cell>
          <cell r="G41" t="str">
            <v>yes</v>
          </cell>
          <cell r="H41">
            <v>51401</v>
          </cell>
          <cell r="I41" t="str">
            <v>HALECO2</v>
          </cell>
          <cell r="J41">
            <v>51349</v>
          </cell>
          <cell r="K41" t="str">
            <v>SPLNV2</v>
          </cell>
          <cell r="L41">
            <v>106720.43</v>
          </cell>
          <cell r="M41">
            <v>38349.31</v>
          </cell>
          <cell r="O41" t="str">
            <v>R</v>
          </cell>
          <cell r="P41" t="str">
            <v>SPS</v>
          </cell>
          <cell r="Q41" t="e">
            <v>#N/A</v>
          </cell>
          <cell r="R41">
            <v>10.5</v>
          </cell>
          <cell r="S41">
            <v>2.4</v>
          </cell>
          <cell r="T41">
            <v>10.770793842609745</v>
          </cell>
          <cell r="U41">
            <v>69</v>
          </cell>
          <cell r="V41">
            <v>1</v>
          </cell>
          <cell r="W41">
            <v>10.1</v>
          </cell>
          <cell r="X41">
            <v>10.1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1</v>
          </cell>
          <cell r="AD41">
            <v>106720.43</v>
          </cell>
          <cell r="AE41">
            <v>38349.31</v>
          </cell>
          <cell r="AF41" t="str">
            <v>SPS</v>
          </cell>
          <cell r="AG41">
            <v>526</v>
          </cell>
          <cell r="AH41">
            <v>100</v>
          </cell>
          <cell r="AI41">
            <v>2</v>
          </cell>
          <cell r="AJ41" t="str">
            <v>Yes</v>
          </cell>
          <cell r="AK41" t="str">
            <v>Yes</v>
          </cell>
          <cell r="AL41" t="str">
            <v>Yes</v>
          </cell>
          <cell r="AM41" t="str">
            <v>No</v>
          </cell>
          <cell r="AN41" t="str">
            <v>No</v>
          </cell>
        </row>
        <row r="42">
          <cell r="D42" t="str">
            <v>Elec Tran-Line OH-TX- 69KV-Happy Int-Shamrock Pumping Sta</v>
          </cell>
          <cell r="E42">
            <v>129591.27</v>
          </cell>
          <cell r="F42">
            <v>71125.210000000006</v>
          </cell>
          <cell r="G42" t="str">
            <v>yes</v>
          </cell>
          <cell r="H42">
            <v>51301</v>
          </cell>
          <cell r="I42" t="str">
            <v>HAPPY2</v>
          </cell>
          <cell r="J42">
            <v>51299</v>
          </cell>
          <cell r="K42" t="str">
            <v>HAPPYT2</v>
          </cell>
          <cell r="L42">
            <v>12285.517651494749</v>
          </cell>
          <cell r="M42">
            <v>6742.8154915162959</v>
          </cell>
          <cell r="N42">
            <v>129591.27</v>
          </cell>
          <cell r="O42" t="str">
            <v>R</v>
          </cell>
          <cell r="P42" t="str">
            <v>SPS</v>
          </cell>
          <cell r="Q42" t="str">
            <v>HAPPYT2</v>
          </cell>
          <cell r="R42" t="e">
            <v>#N/A</v>
          </cell>
          <cell r="S42" t="e">
            <v>#N/A</v>
          </cell>
          <cell r="T42" t="e">
            <v>#N/A</v>
          </cell>
          <cell r="U42">
            <v>69</v>
          </cell>
          <cell r="V42">
            <v>1</v>
          </cell>
          <cell r="W42">
            <v>1.0559999999999998</v>
          </cell>
          <cell r="X42">
            <v>11.138999999999999</v>
          </cell>
          <cell r="Y42">
            <v>1</v>
          </cell>
          <cell r="Z42">
            <v>0</v>
          </cell>
          <cell r="AA42">
            <v>0</v>
          </cell>
          <cell r="AB42">
            <v>0</v>
          </cell>
          <cell r="AC42">
            <v>1</v>
          </cell>
          <cell r="AD42">
            <v>12285.517651494749</v>
          </cell>
          <cell r="AE42">
            <v>6742.8154915162959</v>
          </cell>
          <cell r="AF42" t="str">
            <v>SPS</v>
          </cell>
          <cell r="AG42">
            <v>526</v>
          </cell>
          <cell r="AH42">
            <v>100</v>
          </cell>
          <cell r="AI42">
            <v>4</v>
          </cell>
          <cell r="AJ42" t="str">
            <v>Yes</v>
          </cell>
          <cell r="AK42" t="str">
            <v>Yes</v>
          </cell>
          <cell r="AL42" t="str">
            <v>Yes</v>
          </cell>
          <cell r="AM42" t="str">
            <v>No</v>
          </cell>
          <cell r="AN42" t="str">
            <v>No</v>
          </cell>
        </row>
        <row r="43">
          <cell r="D43" t="str">
            <v>Elec Tran-Line OH-TX- 69KV-Happy Int-Shamrock Pumping Sta</v>
          </cell>
          <cell r="E43">
            <v>129591.27</v>
          </cell>
          <cell r="F43">
            <v>71125.210000000006</v>
          </cell>
          <cell r="G43" t="str">
            <v>yes</v>
          </cell>
          <cell r="H43">
            <v>51299</v>
          </cell>
          <cell r="I43" t="str">
            <v>HAPPYT2</v>
          </cell>
          <cell r="J43">
            <v>51297</v>
          </cell>
          <cell r="K43" t="str">
            <v>HAPPYC2</v>
          </cell>
          <cell r="L43">
            <v>80658.611626716942</v>
          </cell>
          <cell r="M43">
            <v>44268.882388903861</v>
          </cell>
          <cell r="O43" t="str">
            <v>R</v>
          </cell>
          <cell r="P43" t="str">
            <v>SPS</v>
          </cell>
          <cell r="Q43" t="e">
            <v>#N/A</v>
          </cell>
          <cell r="R43">
            <v>2.4</v>
          </cell>
          <cell r="S43">
            <v>0.6</v>
          </cell>
          <cell r="T43">
            <v>2.4738633753705965</v>
          </cell>
          <cell r="U43">
            <v>69</v>
          </cell>
          <cell r="V43">
            <v>1</v>
          </cell>
          <cell r="W43">
            <v>6.9329999999999998</v>
          </cell>
          <cell r="X43">
            <v>11.138999999999999</v>
          </cell>
          <cell r="Y43">
            <v>1</v>
          </cell>
          <cell r="Z43">
            <v>0</v>
          </cell>
          <cell r="AA43">
            <v>0</v>
          </cell>
          <cell r="AB43">
            <v>0</v>
          </cell>
          <cell r="AC43">
            <v>1</v>
          </cell>
          <cell r="AD43">
            <v>80658.611626716942</v>
          </cell>
          <cell r="AE43">
            <v>44268.882388903861</v>
          </cell>
          <cell r="AF43" t="str">
            <v>SPS</v>
          </cell>
          <cell r="AG43">
            <v>526</v>
          </cell>
          <cell r="AH43">
            <v>100</v>
          </cell>
          <cell r="AI43">
            <v>0.5</v>
          </cell>
          <cell r="AJ43" t="str">
            <v>Yes</v>
          </cell>
          <cell r="AK43" t="str">
            <v>Yes</v>
          </cell>
          <cell r="AL43" t="str">
            <v>Yes</v>
          </cell>
          <cell r="AM43" t="str">
            <v>No</v>
          </cell>
          <cell r="AN43" t="str">
            <v>No</v>
          </cell>
        </row>
        <row r="44">
          <cell r="D44" t="str">
            <v>Elec Tran-Line OH-TX- 69KV-Happy Int-Shamrock Pumping Sta</v>
          </cell>
          <cell r="E44">
            <v>129591.27</v>
          </cell>
          <cell r="F44">
            <v>71125.210000000006</v>
          </cell>
          <cell r="G44" t="str">
            <v>yes</v>
          </cell>
          <cell r="H44">
            <v>51299</v>
          </cell>
          <cell r="I44" t="str">
            <v>HAPPYT2</v>
          </cell>
          <cell r="J44">
            <v>51305</v>
          </cell>
          <cell r="K44" t="str">
            <v>SHAMRP2</v>
          </cell>
          <cell r="L44">
            <v>36530.800592512802</v>
          </cell>
          <cell r="M44">
            <v>20049.659700152621</v>
          </cell>
          <cell r="O44" t="str">
            <v>R</v>
          </cell>
          <cell r="P44" t="str">
            <v>SPS</v>
          </cell>
          <cell r="Q44" t="e">
            <v>#N/A</v>
          </cell>
          <cell r="R44">
            <v>0</v>
          </cell>
          <cell r="S44">
            <v>0</v>
          </cell>
          <cell r="T44">
            <v>0</v>
          </cell>
          <cell r="U44">
            <v>69</v>
          </cell>
          <cell r="V44">
            <v>1</v>
          </cell>
          <cell r="W44">
            <v>3.1399999999999997</v>
          </cell>
          <cell r="X44">
            <v>11.138999999999999</v>
          </cell>
          <cell r="Y44">
            <v>1</v>
          </cell>
          <cell r="Z44">
            <v>0</v>
          </cell>
          <cell r="AA44">
            <v>0</v>
          </cell>
          <cell r="AB44">
            <v>0</v>
          </cell>
          <cell r="AC44">
            <v>1</v>
          </cell>
          <cell r="AD44">
            <v>36530.800592512802</v>
          </cell>
          <cell r="AE44">
            <v>20049.659700152621</v>
          </cell>
          <cell r="AF44" t="str">
            <v>SPS</v>
          </cell>
          <cell r="AG44">
            <v>526</v>
          </cell>
          <cell r="AH44">
            <v>100</v>
          </cell>
          <cell r="AI44">
            <v>0.21</v>
          </cell>
          <cell r="AJ44" t="str">
            <v>Yes</v>
          </cell>
          <cell r="AK44" t="str">
            <v>Yes</v>
          </cell>
          <cell r="AL44" t="str">
            <v>Yes</v>
          </cell>
          <cell r="AM44" t="str">
            <v>No</v>
          </cell>
          <cell r="AN44" t="str">
            <v>No</v>
          </cell>
        </row>
        <row r="45">
          <cell r="D45" t="str">
            <v>Elec Tran-Line OH-TX- 69KV-Happy Sub Tap</v>
          </cell>
          <cell r="E45">
            <v>82684.36</v>
          </cell>
          <cell r="F45">
            <v>34679.42</v>
          </cell>
          <cell r="G45" t="str">
            <v>yes</v>
          </cell>
          <cell r="H45">
            <v>51301</v>
          </cell>
          <cell r="I45" t="str">
            <v>HAPPY2</v>
          </cell>
          <cell r="J45">
            <v>51299</v>
          </cell>
          <cell r="K45" t="str">
            <v>HAPPYT2</v>
          </cell>
          <cell r="L45">
            <v>82684.36</v>
          </cell>
          <cell r="M45">
            <v>34679.42</v>
          </cell>
          <cell r="N45">
            <v>1460718.8589169958</v>
          </cell>
          <cell r="O45" t="str">
            <v>R</v>
          </cell>
          <cell r="P45" t="str">
            <v>SPS</v>
          </cell>
          <cell r="Q45" t="e">
            <v>#N/A</v>
          </cell>
          <cell r="R45" t="e">
            <v>#N/A</v>
          </cell>
          <cell r="S45" t="e">
            <v>#N/A</v>
          </cell>
          <cell r="T45" t="e">
            <v>#N/A</v>
          </cell>
          <cell r="U45">
            <v>69</v>
          </cell>
          <cell r="V45">
            <v>1</v>
          </cell>
          <cell r="W45">
            <v>6.9329999999999998</v>
          </cell>
          <cell r="X45">
            <v>6.9329999999999998</v>
          </cell>
          <cell r="Y45">
            <v>1</v>
          </cell>
          <cell r="Z45">
            <v>0</v>
          </cell>
          <cell r="AA45">
            <v>0</v>
          </cell>
          <cell r="AB45">
            <v>0</v>
          </cell>
          <cell r="AC45">
            <v>1</v>
          </cell>
          <cell r="AD45">
            <v>82684.36</v>
          </cell>
          <cell r="AE45">
            <v>34679.42</v>
          </cell>
          <cell r="AF45" t="str">
            <v>SPS</v>
          </cell>
          <cell r="AG45">
            <v>526</v>
          </cell>
          <cell r="AH45">
            <v>100</v>
          </cell>
          <cell r="AI45">
            <v>4.5609999999999999</v>
          </cell>
          <cell r="AJ45" t="str">
            <v>Yes</v>
          </cell>
          <cell r="AK45" t="str">
            <v>Yes</v>
          </cell>
          <cell r="AL45" t="str">
            <v>Yes</v>
          </cell>
          <cell r="AM45" t="str">
            <v>No</v>
          </cell>
          <cell r="AN45" t="str">
            <v>No</v>
          </cell>
        </row>
        <row r="46">
          <cell r="D46" t="str">
            <v>Elec Tran-Line OH-TX- 69KV-Hereford Loop</v>
          </cell>
          <cell r="E46">
            <v>2347169.7599999998</v>
          </cell>
          <cell r="F46">
            <v>1724262.25</v>
          </cell>
          <cell r="G46" t="str">
            <v>yes</v>
          </cell>
          <cell r="H46">
            <v>51095</v>
          </cell>
          <cell r="I46" t="str">
            <v>NE HFD 2</v>
          </cell>
          <cell r="J46">
            <v>51091</v>
          </cell>
          <cell r="K46" t="str">
            <v>CENTRS2</v>
          </cell>
          <cell r="L46">
            <v>600708.46624505916</v>
          </cell>
          <cell r="M46">
            <v>441288.46121541504</v>
          </cell>
          <cell r="N46">
            <v>1465009.6629486165</v>
          </cell>
          <cell r="O46" t="str">
            <v>R</v>
          </cell>
          <cell r="P46" t="str">
            <v>SPS</v>
          </cell>
          <cell r="Q46" t="e">
            <v>#N/A</v>
          </cell>
          <cell r="R46">
            <v>17.899999999999999</v>
          </cell>
          <cell r="S46">
            <v>5.6</v>
          </cell>
          <cell r="T46">
            <v>18.755532517100121</v>
          </cell>
          <cell r="U46">
            <v>69</v>
          </cell>
          <cell r="V46">
            <v>1</v>
          </cell>
          <cell r="W46">
            <v>5.18</v>
          </cell>
          <cell r="X46">
            <v>20.239999999999998</v>
          </cell>
          <cell r="Y46">
            <v>1</v>
          </cell>
          <cell r="Z46">
            <v>0</v>
          </cell>
          <cell r="AA46">
            <v>0</v>
          </cell>
          <cell r="AB46">
            <v>0</v>
          </cell>
          <cell r="AC46">
            <v>1</v>
          </cell>
          <cell r="AD46">
            <v>600708.46624505916</v>
          </cell>
          <cell r="AE46">
            <v>441288.46121541504</v>
          </cell>
          <cell r="AF46" t="str">
            <v>SPS</v>
          </cell>
          <cell r="AG46">
            <v>526</v>
          </cell>
          <cell r="AH46">
            <v>100</v>
          </cell>
          <cell r="AI46">
            <v>11.861999999999998</v>
          </cell>
          <cell r="AJ46" t="str">
            <v>Yes</v>
          </cell>
          <cell r="AK46" t="str">
            <v>Yes</v>
          </cell>
          <cell r="AL46" t="str">
            <v>Yes</v>
          </cell>
          <cell r="AM46" t="str">
            <v>No</v>
          </cell>
          <cell r="AN46" t="str">
            <v>No</v>
          </cell>
        </row>
        <row r="47">
          <cell r="D47" t="str">
            <v>Elec Tran-Line OH-TX- 69KV-Hutchinson Co Int-OK St Line</v>
          </cell>
          <cell r="E47">
            <v>3230077.01</v>
          </cell>
          <cell r="F47">
            <v>2169932.37</v>
          </cell>
          <cell r="G47" t="str">
            <v>yes</v>
          </cell>
          <cell r="H47">
            <v>50781</v>
          </cell>
          <cell r="I47" t="str">
            <v>GRAYCO2</v>
          </cell>
          <cell r="J47">
            <v>50775</v>
          </cell>
          <cell r="K47" t="str">
            <v>DAMRON2</v>
          </cell>
          <cell r="L47">
            <v>122385.08041568438</v>
          </cell>
          <cell r="M47">
            <v>82217.032837568986</v>
          </cell>
          <cell r="N47">
            <v>2999127.7142110779</v>
          </cell>
          <cell r="O47" t="str">
            <v>R</v>
          </cell>
          <cell r="P47" t="str">
            <v>SPS</v>
          </cell>
          <cell r="Q47" t="e">
            <v>#N/A</v>
          </cell>
          <cell r="R47">
            <v>2.2000000000000002</v>
          </cell>
          <cell r="S47">
            <v>1.2999999999999998</v>
          </cell>
          <cell r="T47">
            <v>2.5553864678361276</v>
          </cell>
          <cell r="U47">
            <v>69</v>
          </cell>
          <cell r="V47">
            <v>1</v>
          </cell>
          <cell r="W47">
            <v>5.5609999999999999</v>
          </cell>
          <cell r="X47">
            <v>146.77000000000001</v>
          </cell>
          <cell r="Y47">
            <v>1</v>
          </cell>
          <cell r="Z47">
            <v>0</v>
          </cell>
          <cell r="AA47">
            <v>0</v>
          </cell>
          <cell r="AB47">
            <v>0</v>
          </cell>
          <cell r="AC47">
            <v>1</v>
          </cell>
          <cell r="AD47">
            <v>122385.08041568438</v>
          </cell>
          <cell r="AE47">
            <v>82217.032837568986</v>
          </cell>
          <cell r="AF47" t="str">
            <v>SPS</v>
          </cell>
          <cell r="AG47">
            <v>526</v>
          </cell>
          <cell r="AH47">
            <v>100</v>
          </cell>
          <cell r="AI47">
            <v>14.559999999999999</v>
          </cell>
          <cell r="AJ47" t="str">
            <v>Yes</v>
          </cell>
          <cell r="AK47" t="str">
            <v>Yes</v>
          </cell>
          <cell r="AL47" t="str">
            <v>Yes</v>
          </cell>
          <cell r="AM47" t="str">
            <v>No</v>
          </cell>
          <cell r="AN47" t="str">
            <v>No</v>
          </cell>
        </row>
        <row r="48">
          <cell r="D48" t="str">
            <v>Elec Tran-Line OH-TX- 69KV-Hutchinson Co Int-OK St Line</v>
          </cell>
          <cell r="E48">
            <v>3230077.01</v>
          </cell>
          <cell r="F48">
            <v>2169932.37</v>
          </cell>
          <cell r="G48" t="str">
            <v>yes</v>
          </cell>
          <cell r="H48">
            <v>50775</v>
          </cell>
          <cell r="I48" t="str">
            <v>DAMRON2</v>
          </cell>
          <cell r="J48">
            <v>50773</v>
          </cell>
          <cell r="K48" t="str">
            <v>ROXANA2</v>
          </cell>
          <cell r="L48">
            <v>75266.494339442652</v>
          </cell>
          <cell r="M48">
            <v>50563.253426449548</v>
          </cell>
          <cell r="O48" t="str">
            <v>R</v>
          </cell>
          <cell r="P48" t="str">
            <v>SPS</v>
          </cell>
          <cell r="Q48" t="e">
            <v>#N/A</v>
          </cell>
          <cell r="R48">
            <v>5.5</v>
          </cell>
          <cell r="S48">
            <v>1.5</v>
          </cell>
          <cell r="T48">
            <v>5.7008771254956896</v>
          </cell>
          <cell r="U48">
            <v>69</v>
          </cell>
          <cell r="V48">
            <v>1</v>
          </cell>
          <cell r="W48">
            <v>3.42</v>
          </cell>
          <cell r="X48">
            <v>146.77000000000001</v>
          </cell>
          <cell r="Y48">
            <v>1</v>
          </cell>
          <cell r="Z48">
            <v>0</v>
          </cell>
          <cell r="AA48">
            <v>0</v>
          </cell>
          <cell r="AB48">
            <v>0</v>
          </cell>
          <cell r="AC48">
            <v>1</v>
          </cell>
          <cell r="AD48">
            <v>75266.494339442652</v>
          </cell>
          <cell r="AE48">
            <v>50563.253426449548</v>
          </cell>
          <cell r="AF48" t="str">
            <v>SPS</v>
          </cell>
          <cell r="AG48">
            <v>526</v>
          </cell>
          <cell r="AH48">
            <v>100</v>
          </cell>
          <cell r="AI48">
            <v>5</v>
          </cell>
          <cell r="AJ48" t="str">
            <v>Yes</v>
          </cell>
          <cell r="AK48" t="str">
            <v>Yes</v>
          </cell>
          <cell r="AL48" t="str">
            <v>Yes</v>
          </cell>
          <cell r="AM48" t="str">
            <v>No</v>
          </cell>
          <cell r="AN48" t="str">
            <v>No</v>
          </cell>
        </row>
        <row r="49">
          <cell r="D49" t="str">
            <v>Elec Tran-Line OH-TX- 69KV-Hutchinson Co Int-OK St Line</v>
          </cell>
          <cell r="E49">
            <v>3230077.01</v>
          </cell>
          <cell r="F49">
            <v>2169932.37</v>
          </cell>
          <cell r="G49" t="str">
            <v>yes</v>
          </cell>
          <cell r="H49">
            <v>50747</v>
          </cell>
          <cell r="I49" t="str">
            <v>HUTCH2</v>
          </cell>
          <cell r="J49">
            <v>50777</v>
          </cell>
          <cell r="K49" t="str">
            <v>CRMW222</v>
          </cell>
          <cell r="L49">
            <v>22007.746882877971</v>
          </cell>
          <cell r="M49">
            <v>14784.577025277646</v>
          </cell>
          <cell r="O49" t="str">
            <v>R</v>
          </cell>
          <cell r="P49" t="str">
            <v>SPS</v>
          </cell>
          <cell r="Q49" t="e">
            <v>#N/A</v>
          </cell>
          <cell r="R49">
            <v>0.79999999999999993</v>
          </cell>
          <cell r="S49">
            <v>0.19999999999999998</v>
          </cell>
          <cell r="T49">
            <v>0.82462112512353225</v>
          </cell>
          <cell r="U49">
            <v>69</v>
          </cell>
          <cell r="V49">
            <v>1</v>
          </cell>
          <cell r="W49">
            <v>1</v>
          </cell>
          <cell r="X49">
            <v>146.77000000000001</v>
          </cell>
          <cell r="Y49">
            <v>1</v>
          </cell>
          <cell r="Z49">
            <v>0</v>
          </cell>
          <cell r="AA49">
            <v>0</v>
          </cell>
          <cell r="AB49">
            <v>0</v>
          </cell>
          <cell r="AC49">
            <v>1</v>
          </cell>
          <cell r="AD49">
            <v>22007.746882877971</v>
          </cell>
          <cell r="AE49">
            <v>14784.577025277646</v>
          </cell>
          <cell r="AF49" t="str">
            <v>SPS</v>
          </cell>
          <cell r="AG49">
            <v>526</v>
          </cell>
          <cell r="AH49">
            <v>100</v>
          </cell>
          <cell r="AI49">
            <v>8.5599999999999987</v>
          </cell>
          <cell r="AJ49" t="str">
            <v>No</v>
          </cell>
          <cell r="AK49" t="str">
            <v>No</v>
          </cell>
          <cell r="AL49" t="str">
            <v>Yes</v>
          </cell>
          <cell r="AM49" t="str">
            <v>No</v>
          </cell>
          <cell r="AN49" t="str">
            <v>No</v>
          </cell>
        </row>
        <row r="50">
          <cell r="D50" t="str">
            <v>Elec Tran-Line OH-TX- 69KV-Hutchinson Co Int-OK St Line</v>
          </cell>
          <cell r="E50">
            <v>3230077.01</v>
          </cell>
          <cell r="F50">
            <v>2169932.37</v>
          </cell>
          <cell r="G50" t="str">
            <v>yes</v>
          </cell>
          <cell r="H50">
            <v>50777</v>
          </cell>
          <cell r="I50" t="str">
            <v>CRMW222</v>
          </cell>
          <cell r="J50">
            <v>50771</v>
          </cell>
          <cell r="K50" t="str">
            <v>BURNETT2</v>
          </cell>
          <cell r="L50">
            <v>81428.66346664849</v>
          </cell>
          <cell r="M50">
            <v>54702.934993527291</v>
          </cell>
          <cell r="O50" t="str">
            <v>R</v>
          </cell>
          <cell r="P50" t="str">
            <v>SPS</v>
          </cell>
          <cell r="Q50" t="e">
            <v>#N/A</v>
          </cell>
          <cell r="R50">
            <v>3.6999999999999997</v>
          </cell>
          <cell r="S50">
            <v>0.3</v>
          </cell>
          <cell r="T50">
            <v>3.7121422386541174</v>
          </cell>
          <cell r="U50">
            <v>69</v>
          </cell>
          <cell r="V50">
            <v>1</v>
          </cell>
          <cell r="W50">
            <v>3.6999999999999997</v>
          </cell>
          <cell r="X50">
            <v>146.77000000000001</v>
          </cell>
          <cell r="Y50">
            <v>1</v>
          </cell>
          <cell r="Z50">
            <v>0</v>
          </cell>
          <cell r="AA50">
            <v>0</v>
          </cell>
          <cell r="AB50">
            <v>0</v>
          </cell>
          <cell r="AC50">
            <v>1</v>
          </cell>
          <cell r="AD50">
            <v>81428.66346664849</v>
          </cell>
          <cell r="AE50">
            <v>54702.934993527291</v>
          </cell>
          <cell r="AF50" t="str">
            <v>SPS</v>
          </cell>
          <cell r="AG50">
            <v>526</v>
          </cell>
          <cell r="AH50">
            <v>100</v>
          </cell>
          <cell r="AI50">
            <v>10.1</v>
          </cell>
          <cell r="AJ50" t="str">
            <v>Yes</v>
          </cell>
          <cell r="AK50" t="str">
            <v>Yes</v>
          </cell>
          <cell r="AL50" t="str">
            <v>Yes</v>
          </cell>
          <cell r="AM50" t="str">
            <v>No</v>
          </cell>
          <cell r="AN50" t="str">
            <v>No</v>
          </cell>
        </row>
        <row r="51">
          <cell r="D51" t="str">
            <v>Elec Tran-Line OH-TX- 69KV-Hutchinson Co Int-OK St Line</v>
          </cell>
          <cell r="E51">
            <v>3230077.01</v>
          </cell>
          <cell r="F51">
            <v>2169932.37</v>
          </cell>
          <cell r="G51" t="str">
            <v>yes</v>
          </cell>
          <cell r="H51">
            <v>50791</v>
          </cell>
          <cell r="I51" t="str">
            <v>LYONST2</v>
          </cell>
          <cell r="J51">
            <v>50797</v>
          </cell>
          <cell r="K51" t="str">
            <v>LYONS2</v>
          </cell>
          <cell r="L51">
            <v>86710.5227185392</v>
          </cell>
          <cell r="M51">
            <v>58251.233479593924</v>
          </cell>
          <cell r="O51" t="str">
            <v>R</v>
          </cell>
          <cell r="P51" t="str">
            <v>SPS</v>
          </cell>
          <cell r="Q51" t="str">
            <v>LYONS2</v>
          </cell>
          <cell r="R51">
            <v>14.7</v>
          </cell>
          <cell r="S51">
            <v>0</v>
          </cell>
          <cell r="T51">
            <v>14.7</v>
          </cell>
          <cell r="U51">
            <v>69</v>
          </cell>
          <cell r="V51">
            <v>1</v>
          </cell>
          <cell r="W51">
            <v>3.94</v>
          </cell>
          <cell r="X51">
            <v>146.77000000000001</v>
          </cell>
          <cell r="Y51">
            <v>1</v>
          </cell>
          <cell r="Z51">
            <v>0</v>
          </cell>
          <cell r="AA51">
            <v>0</v>
          </cell>
          <cell r="AB51">
            <v>0</v>
          </cell>
          <cell r="AC51">
            <v>1</v>
          </cell>
          <cell r="AD51">
            <v>86710.5227185392</v>
          </cell>
          <cell r="AE51">
            <v>58251.233479593924</v>
          </cell>
          <cell r="AF51" t="str">
            <v>SPS</v>
          </cell>
          <cell r="AG51">
            <v>526</v>
          </cell>
          <cell r="AH51">
            <v>100</v>
          </cell>
          <cell r="AI51">
            <v>4</v>
          </cell>
          <cell r="AJ51" t="str">
            <v>Yes</v>
          </cell>
          <cell r="AK51" t="str">
            <v>Yes</v>
          </cell>
          <cell r="AL51" t="str">
            <v>Yes</v>
          </cell>
          <cell r="AM51" t="str">
            <v>No</v>
          </cell>
          <cell r="AN51" t="str">
            <v>No</v>
          </cell>
        </row>
        <row r="52">
          <cell r="D52" t="str">
            <v>Elec Tran-Line OH-TX- 69KV-Hutchinson Co Int-OK St Line</v>
          </cell>
          <cell r="E52">
            <v>3230077.01</v>
          </cell>
          <cell r="F52">
            <v>2169932.37</v>
          </cell>
          <cell r="G52" t="str">
            <v>yes</v>
          </cell>
          <cell r="H52">
            <v>50799</v>
          </cell>
          <cell r="I52" t="str">
            <v>BOWRST2</v>
          </cell>
          <cell r="J52">
            <v>50791</v>
          </cell>
          <cell r="K52" t="str">
            <v>LYONST2</v>
          </cell>
          <cell r="L52">
            <v>88030.987531511884</v>
          </cell>
          <cell r="M52">
            <v>59138.308101110582</v>
          </cell>
          <cell r="O52" t="str">
            <v>R</v>
          </cell>
          <cell r="P52" t="str">
            <v>SPS</v>
          </cell>
          <cell r="Q52" t="e">
            <v>#N/A</v>
          </cell>
          <cell r="R52" t="e">
            <v>#N/A</v>
          </cell>
          <cell r="S52" t="e">
            <v>#N/A</v>
          </cell>
          <cell r="T52" t="e">
            <v>#N/A</v>
          </cell>
          <cell r="U52">
            <v>69</v>
          </cell>
          <cell r="V52">
            <v>1</v>
          </cell>
          <cell r="W52">
            <v>4</v>
          </cell>
          <cell r="X52">
            <v>146.77000000000001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1</v>
          </cell>
          <cell r="AD52">
            <v>88030.987531511884</v>
          </cell>
          <cell r="AE52">
            <v>59138.308101110582</v>
          </cell>
          <cell r="AF52" t="str">
            <v>SPS</v>
          </cell>
          <cell r="AG52">
            <v>526</v>
          </cell>
          <cell r="AH52">
            <v>100</v>
          </cell>
          <cell r="AI52">
            <v>3.6999999999999997</v>
          </cell>
          <cell r="AJ52" t="str">
            <v>Yes</v>
          </cell>
          <cell r="AK52" t="str">
            <v>Yes</v>
          </cell>
          <cell r="AL52" t="str">
            <v>Yes</v>
          </cell>
          <cell r="AM52" t="str">
            <v>No</v>
          </cell>
          <cell r="AN52" t="str">
            <v>No</v>
          </cell>
        </row>
        <row r="53">
          <cell r="D53" t="str">
            <v>Elec Tran-Line OH-TX- 69KV-Hutchinson Co Int-OK St Line</v>
          </cell>
          <cell r="E53">
            <v>3230077.01</v>
          </cell>
          <cell r="F53">
            <v>2169932.37</v>
          </cell>
          <cell r="G53" t="str">
            <v>yes</v>
          </cell>
          <cell r="H53">
            <v>50819</v>
          </cell>
          <cell r="I53" t="str">
            <v>BOWERS2</v>
          </cell>
          <cell r="J53">
            <v>50799</v>
          </cell>
          <cell r="K53" t="str">
            <v>BOWRST2</v>
          </cell>
          <cell r="L53">
            <v>220077.4688287797</v>
          </cell>
          <cell r="M53">
            <v>147845.77025277645</v>
          </cell>
          <cell r="O53" t="str">
            <v>R</v>
          </cell>
          <cell r="P53" t="str">
            <v>SPS</v>
          </cell>
          <cell r="Q53" t="e">
            <v>#N/A</v>
          </cell>
          <cell r="R53" t="e">
            <v>#N/A</v>
          </cell>
          <cell r="S53" t="e">
            <v>#N/A</v>
          </cell>
          <cell r="T53" t="e">
            <v>#N/A</v>
          </cell>
          <cell r="U53">
            <v>69</v>
          </cell>
          <cell r="V53">
            <v>1</v>
          </cell>
          <cell r="W53">
            <v>10</v>
          </cell>
          <cell r="X53">
            <v>146.77000000000001</v>
          </cell>
          <cell r="Y53">
            <v>1</v>
          </cell>
          <cell r="Z53">
            <v>0</v>
          </cell>
          <cell r="AA53">
            <v>0</v>
          </cell>
          <cell r="AB53">
            <v>0</v>
          </cell>
          <cell r="AC53">
            <v>1</v>
          </cell>
          <cell r="AD53">
            <v>220077.4688287797</v>
          </cell>
          <cell r="AE53">
            <v>147845.77025277645</v>
          </cell>
          <cell r="AF53" t="str">
            <v>SPS</v>
          </cell>
          <cell r="AG53">
            <v>526</v>
          </cell>
          <cell r="AH53">
            <v>100</v>
          </cell>
          <cell r="AI53">
            <v>1.6649999999999998</v>
          </cell>
          <cell r="AJ53" t="str">
            <v>Yes</v>
          </cell>
          <cell r="AK53" t="str">
            <v>Yes</v>
          </cell>
          <cell r="AL53" t="str">
            <v>Yes</v>
          </cell>
          <cell r="AM53" t="str">
            <v>No</v>
          </cell>
          <cell r="AN53" t="str">
            <v>No</v>
          </cell>
        </row>
        <row r="54">
          <cell r="D54" t="str">
            <v>Elec Tran-Line OH-TX- 69KV-Hutchinson Co Int-OK St Line</v>
          </cell>
          <cell r="E54">
            <v>3230077.01</v>
          </cell>
          <cell r="F54">
            <v>2169932.37</v>
          </cell>
          <cell r="G54" t="str">
            <v>yes</v>
          </cell>
          <cell r="H54">
            <v>50819</v>
          </cell>
          <cell r="I54" t="str">
            <v>BOWERS2</v>
          </cell>
          <cell r="K54" t="str">
            <v>MCCULL</v>
          </cell>
          <cell r="L54">
            <v>103436.41034952646</v>
          </cell>
          <cell r="M54">
            <v>69487.512018804933</v>
          </cell>
          <cell r="O54" t="str">
            <v>R</v>
          </cell>
          <cell r="P54" t="str">
            <v>SPS</v>
          </cell>
          <cell r="Q54" t="e">
            <v>#N/A</v>
          </cell>
          <cell r="R54" t="e">
            <v>#N/A</v>
          </cell>
          <cell r="S54" t="e">
            <v>#N/A</v>
          </cell>
          <cell r="T54" t="e">
            <v>#N/A</v>
          </cell>
          <cell r="U54">
            <v>69</v>
          </cell>
          <cell r="V54">
            <v>1</v>
          </cell>
          <cell r="W54">
            <v>4.6999999999999993</v>
          </cell>
          <cell r="X54">
            <v>146.77000000000001</v>
          </cell>
          <cell r="Y54">
            <v>1</v>
          </cell>
          <cell r="Z54">
            <v>0</v>
          </cell>
          <cell r="AA54">
            <v>0</v>
          </cell>
          <cell r="AB54">
            <v>0</v>
          </cell>
          <cell r="AC54">
            <v>1</v>
          </cell>
          <cell r="AD54">
            <v>103436.41034952646</v>
          </cell>
          <cell r="AE54">
            <v>69487.512018804933</v>
          </cell>
          <cell r="AF54" t="str">
            <v>SPS</v>
          </cell>
          <cell r="AG54">
            <v>526</v>
          </cell>
          <cell r="AH54">
            <v>100</v>
          </cell>
          <cell r="AI54">
            <v>2.0249999999999999</v>
          </cell>
          <cell r="AJ54" t="str">
            <v>Yes</v>
          </cell>
          <cell r="AK54" t="str">
            <v>Yes</v>
          </cell>
          <cell r="AL54" t="str">
            <v>Yes</v>
          </cell>
          <cell r="AM54" t="str">
            <v>No</v>
          </cell>
          <cell r="AN54" t="str">
            <v>No</v>
          </cell>
        </row>
        <row r="55">
          <cell r="D55" t="str">
            <v>Elec Tran-Line OH-TX- 69KV-Levelland East Sub Tap</v>
          </cell>
          <cell r="E55">
            <v>377551.98</v>
          </cell>
          <cell r="F55">
            <v>354714.3</v>
          </cell>
          <cell r="G55" t="str">
            <v>yes</v>
          </cell>
          <cell r="H55">
            <v>51605</v>
          </cell>
          <cell r="I55" t="str">
            <v>LEVELLN2</v>
          </cell>
          <cell r="J55">
            <v>51607</v>
          </cell>
          <cell r="K55" t="str">
            <v>ELEVEL2</v>
          </cell>
          <cell r="L55">
            <v>377551.98</v>
          </cell>
          <cell r="M55">
            <v>354714.3</v>
          </cell>
          <cell r="O55" t="str">
            <v>R</v>
          </cell>
          <cell r="P55" t="str">
            <v>SPS</v>
          </cell>
          <cell r="Q55" t="e">
            <v>#N/A</v>
          </cell>
          <cell r="R55">
            <v>7.8</v>
          </cell>
          <cell r="S55">
            <v>-0.8</v>
          </cell>
          <cell r="T55">
            <v>7.8409183135650631</v>
          </cell>
          <cell r="U55">
            <v>69</v>
          </cell>
          <cell r="V55">
            <v>1</v>
          </cell>
          <cell r="W55">
            <v>0.28999999999999998</v>
          </cell>
          <cell r="X55">
            <v>0.28999999999999998</v>
          </cell>
          <cell r="Y55">
            <v>1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377551.98</v>
          </cell>
          <cell r="AE55">
            <v>354714.3</v>
          </cell>
          <cell r="AF55" t="str">
            <v>SPS</v>
          </cell>
          <cell r="AG55">
            <v>526</v>
          </cell>
          <cell r="AH55">
            <v>100</v>
          </cell>
          <cell r="AI55">
            <v>6.0519999999999996</v>
          </cell>
          <cell r="AJ55" t="str">
            <v>Yes</v>
          </cell>
          <cell r="AK55" t="str">
            <v>Yes</v>
          </cell>
          <cell r="AL55" t="str">
            <v>Yes</v>
          </cell>
          <cell r="AM55" t="str">
            <v>No</v>
          </cell>
          <cell r="AN55" t="str">
            <v>No</v>
          </cell>
        </row>
        <row r="56">
          <cell r="D56" t="str">
            <v>Elec Tran-Line OH-TX- 69KV-Levelland Sub Tap</v>
          </cell>
          <cell r="E56">
            <v>65439.53</v>
          </cell>
          <cell r="F56">
            <v>37596.99</v>
          </cell>
          <cell r="G56" t="str">
            <v>yes</v>
          </cell>
          <cell r="H56">
            <v>51597</v>
          </cell>
          <cell r="I56" t="str">
            <v>HOCKLEY2</v>
          </cell>
          <cell r="J56">
            <v>51605</v>
          </cell>
          <cell r="K56" t="str">
            <v>LEVELLN2</v>
          </cell>
          <cell r="L56">
            <v>65439.53</v>
          </cell>
          <cell r="M56">
            <v>37596.99</v>
          </cell>
          <cell r="O56" t="str">
            <v>R</v>
          </cell>
          <cell r="P56" t="str">
            <v>SPS</v>
          </cell>
          <cell r="Q56" t="e">
            <v>#N/A</v>
          </cell>
          <cell r="R56">
            <v>20.399999999999999</v>
          </cell>
          <cell r="S56">
            <v>2.0999999999999996</v>
          </cell>
          <cell r="T56">
            <v>20.50780339285512</v>
          </cell>
          <cell r="U56">
            <v>69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1</v>
          </cell>
          <cell r="AD56">
            <v>65439.53</v>
          </cell>
          <cell r="AE56">
            <v>37596.99</v>
          </cell>
          <cell r="AF56" t="str">
            <v>SPS</v>
          </cell>
          <cell r="AG56">
            <v>526</v>
          </cell>
          <cell r="AH56">
            <v>100</v>
          </cell>
          <cell r="AI56">
            <v>5.8879999999999999</v>
          </cell>
          <cell r="AJ56" t="str">
            <v>Yes</v>
          </cell>
          <cell r="AK56" t="str">
            <v>Yes</v>
          </cell>
          <cell r="AL56" t="str">
            <v>Yes</v>
          </cell>
          <cell r="AM56" t="str">
            <v>No</v>
          </cell>
          <cell r="AN56" t="str">
            <v>No</v>
          </cell>
        </row>
        <row r="57">
          <cell r="D57" t="str">
            <v>Elec Tran-Line OH-TX- 69KV-Lubbock East Int-Garza Post</v>
          </cell>
          <cell r="E57">
            <v>927768.3</v>
          </cell>
          <cell r="F57">
            <v>599564.97</v>
          </cell>
          <cell r="G57" t="str">
            <v>yes</v>
          </cell>
          <cell r="H57">
            <v>51769</v>
          </cell>
          <cell r="I57" t="str">
            <v>LEWTER2</v>
          </cell>
          <cell r="J57">
            <v>51767</v>
          </cell>
          <cell r="K57" t="str">
            <v>POSEYT2</v>
          </cell>
          <cell r="L57">
            <v>59348.271172298693</v>
          </cell>
          <cell r="M57">
            <v>38353.481602002495</v>
          </cell>
          <cell r="N57">
            <v>927768.3</v>
          </cell>
          <cell r="O57" t="str">
            <v>R</v>
          </cell>
          <cell r="P57" t="str">
            <v>SPS</v>
          </cell>
          <cell r="Q57" t="e">
            <v>#N/A</v>
          </cell>
          <cell r="R57" t="e">
            <v>#N/A</v>
          </cell>
          <cell r="S57" t="e">
            <v>#N/A</v>
          </cell>
          <cell r="T57" t="e">
            <v>#N/A</v>
          </cell>
          <cell r="U57">
            <v>69</v>
          </cell>
          <cell r="V57">
            <v>1</v>
          </cell>
          <cell r="W57">
            <v>2.2999999999999998</v>
          </cell>
          <cell r="X57">
            <v>35.954999999999998</v>
          </cell>
          <cell r="Y57">
            <v>1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59348.271172298693</v>
          </cell>
          <cell r="AE57">
            <v>38353.481602002495</v>
          </cell>
          <cell r="AF57" t="str">
            <v>SPS</v>
          </cell>
          <cell r="AG57">
            <v>526</v>
          </cell>
          <cell r="AH57">
            <v>100</v>
          </cell>
          <cell r="AI57">
            <v>7.0399999999999991</v>
          </cell>
          <cell r="AJ57" t="str">
            <v>Yes</v>
          </cell>
          <cell r="AK57" t="str">
            <v>Yes</v>
          </cell>
          <cell r="AL57" t="str">
            <v>Yes</v>
          </cell>
          <cell r="AM57" t="str">
            <v>No</v>
          </cell>
          <cell r="AN57" t="str">
            <v>No</v>
          </cell>
        </row>
        <row r="58">
          <cell r="D58" t="str">
            <v>Elec Tran-Line OH-TX- 69KV-Lubbock East Int-Garza Post</v>
          </cell>
          <cell r="E58">
            <v>927768.3</v>
          </cell>
          <cell r="F58">
            <v>599564.97</v>
          </cell>
          <cell r="G58" t="str">
            <v>yes</v>
          </cell>
          <cell r="H58">
            <v>51687</v>
          </cell>
          <cell r="I58" t="str">
            <v>LUBE2</v>
          </cell>
          <cell r="J58">
            <v>51769</v>
          </cell>
          <cell r="K58" t="str">
            <v>LEWTER2</v>
          </cell>
          <cell r="L58">
            <v>115600.11080517313</v>
          </cell>
          <cell r="M58">
            <v>74705.911989987479</v>
          </cell>
          <cell r="O58" t="str">
            <v>R</v>
          </cell>
          <cell r="P58" t="str">
            <v>SPS</v>
          </cell>
          <cell r="Q58" t="e">
            <v>#N/A</v>
          </cell>
          <cell r="R58">
            <v>1.2999999999999998</v>
          </cell>
          <cell r="S58">
            <v>-1.1000000000000001</v>
          </cell>
          <cell r="T58">
            <v>1.7029386365926402</v>
          </cell>
          <cell r="U58">
            <v>69</v>
          </cell>
          <cell r="V58">
            <v>1</v>
          </cell>
          <cell r="W58">
            <v>4.4800000000000004</v>
          </cell>
          <cell r="X58">
            <v>35.954999999999998</v>
          </cell>
          <cell r="Y58">
            <v>1</v>
          </cell>
          <cell r="Z58">
            <v>0</v>
          </cell>
          <cell r="AA58">
            <v>0</v>
          </cell>
          <cell r="AB58">
            <v>0</v>
          </cell>
          <cell r="AC58">
            <v>1</v>
          </cell>
          <cell r="AD58">
            <v>115600.11080517313</v>
          </cell>
          <cell r="AE58">
            <v>74705.911989987479</v>
          </cell>
          <cell r="AF58" t="str">
            <v>SPS</v>
          </cell>
          <cell r="AG58">
            <v>526</v>
          </cell>
          <cell r="AH58">
            <v>100</v>
          </cell>
          <cell r="AI58">
            <v>4.8659999999999997</v>
          </cell>
          <cell r="AJ58" t="str">
            <v>Yes</v>
          </cell>
          <cell r="AK58" t="str">
            <v>Yes</v>
          </cell>
          <cell r="AL58" t="str">
            <v>Yes</v>
          </cell>
          <cell r="AM58" t="str">
            <v>No</v>
          </cell>
          <cell r="AN58" t="str">
            <v>No</v>
          </cell>
        </row>
        <row r="59">
          <cell r="D59" t="str">
            <v>Elec Tran-Line OH-TX- 69KV-Lubbock East Int-Garza Post</v>
          </cell>
          <cell r="E59">
            <v>927768.3</v>
          </cell>
          <cell r="F59">
            <v>599564.97</v>
          </cell>
          <cell r="G59" t="str">
            <v>yes</v>
          </cell>
          <cell r="H59">
            <v>51767</v>
          </cell>
          <cell r="I59" t="str">
            <v>POSEYT2</v>
          </cell>
          <cell r="J59">
            <v>51773</v>
          </cell>
          <cell r="K59" t="str">
            <v>SLATON2</v>
          </cell>
          <cell r="L59">
            <v>144500.13850646638</v>
          </cell>
          <cell r="M59">
            <v>93382.389987484334</v>
          </cell>
          <cell r="O59" t="str">
            <v>R</v>
          </cell>
          <cell r="P59" t="str">
            <v>SPS</v>
          </cell>
          <cell r="Q59" t="e">
            <v>#N/A</v>
          </cell>
          <cell r="R59">
            <v>13</v>
          </cell>
          <cell r="S59">
            <v>0.79999999999999993</v>
          </cell>
          <cell r="T59">
            <v>13.024592124131949</v>
          </cell>
          <cell r="U59">
            <v>69</v>
          </cell>
          <cell r="V59">
            <v>1</v>
          </cell>
          <cell r="W59">
            <v>5.6</v>
          </cell>
          <cell r="X59">
            <v>35.954999999999998</v>
          </cell>
          <cell r="Y59">
            <v>1</v>
          </cell>
          <cell r="Z59">
            <v>0</v>
          </cell>
          <cell r="AA59">
            <v>0</v>
          </cell>
          <cell r="AB59">
            <v>0</v>
          </cell>
          <cell r="AC59">
            <v>1</v>
          </cell>
          <cell r="AD59">
            <v>144500.13850646638</v>
          </cell>
          <cell r="AE59">
            <v>93382.389987484334</v>
          </cell>
          <cell r="AF59" t="str">
            <v>SPS</v>
          </cell>
          <cell r="AG59">
            <v>526</v>
          </cell>
          <cell r="AH59">
            <v>100</v>
          </cell>
          <cell r="AI59">
            <v>2.6429999999999998</v>
          </cell>
          <cell r="AJ59" t="str">
            <v>Yes</v>
          </cell>
          <cell r="AK59" t="str">
            <v>Yes</v>
          </cell>
          <cell r="AL59" t="str">
            <v>Yes</v>
          </cell>
          <cell r="AM59" t="str">
            <v>No</v>
          </cell>
          <cell r="AN59" t="str">
            <v>No</v>
          </cell>
        </row>
        <row r="60">
          <cell r="D60" t="str">
            <v>Elec Tran-Line OH-TX- 69KV-Lubbock Loop</v>
          </cell>
          <cell r="E60">
            <v>965191.11</v>
          </cell>
          <cell r="F60">
            <v>590497.47</v>
          </cell>
          <cell r="G60" t="str">
            <v>yes</v>
          </cell>
          <cell r="H60">
            <v>51679</v>
          </cell>
          <cell r="I60" t="str">
            <v>LUBS2</v>
          </cell>
          <cell r="J60">
            <v>51661</v>
          </cell>
          <cell r="K60" t="str">
            <v>IVORY  2</v>
          </cell>
          <cell r="L60">
            <v>30742.281595998506</v>
          </cell>
          <cell r="M60">
            <v>18807.922406646165</v>
          </cell>
          <cell r="N60">
            <v>965191.11</v>
          </cell>
          <cell r="O60" t="str">
            <v>R</v>
          </cell>
          <cell r="P60" t="str">
            <v>SPS</v>
          </cell>
          <cell r="Q60" t="e">
            <v>#N/A</v>
          </cell>
          <cell r="R60">
            <v>8.5</v>
          </cell>
          <cell r="S60">
            <v>1.2999999999999998</v>
          </cell>
          <cell r="T60">
            <v>8.5988371306822646</v>
          </cell>
          <cell r="U60">
            <v>69</v>
          </cell>
          <cell r="V60">
            <v>1</v>
          </cell>
          <cell r="W60">
            <v>1.1080000000000001</v>
          </cell>
          <cell r="X60">
            <v>34.786999999999999</v>
          </cell>
          <cell r="Y60">
            <v>1</v>
          </cell>
          <cell r="Z60">
            <v>0</v>
          </cell>
          <cell r="AA60">
            <v>0</v>
          </cell>
          <cell r="AB60">
            <v>0</v>
          </cell>
          <cell r="AC60">
            <v>1</v>
          </cell>
          <cell r="AD60">
            <v>30742.281595998506</v>
          </cell>
          <cell r="AE60">
            <v>18807.922406646165</v>
          </cell>
          <cell r="AF60" t="str">
            <v>SPS</v>
          </cell>
          <cell r="AG60">
            <v>526</v>
          </cell>
          <cell r="AH60">
            <v>100</v>
          </cell>
          <cell r="AI60">
            <v>4.0979999999999999</v>
          </cell>
          <cell r="AJ60" t="str">
            <v>Yes</v>
          </cell>
          <cell r="AK60" t="str">
            <v>Yes</v>
          </cell>
          <cell r="AL60" t="str">
            <v>Yes</v>
          </cell>
          <cell r="AM60" t="str">
            <v>No</v>
          </cell>
          <cell r="AN60" t="str">
            <v>No</v>
          </cell>
        </row>
        <row r="61">
          <cell r="D61" t="str">
            <v>Elec Tran-Line OH-TX- 69KV-Lubbock Loop</v>
          </cell>
          <cell r="E61">
            <v>965191.11</v>
          </cell>
          <cell r="F61">
            <v>590497.47</v>
          </cell>
          <cell r="G61" t="str">
            <v>yes</v>
          </cell>
          <cell r="H61">
            <v>51661</v>
          </cell>
          <cell r="I61" t="str">
            <v>IVORY  2</v>
          </cell>
          <cell r="J61">
            <v>51669</v>
          </cell>
          <cell r="K61" t="str">
            <v>BATTNS2</v>
          </cell>
          <cell r="L61">
            <v>139533.33406703654</v>
          </cell>
          <cell r="M61">
            <v>85365.561176014016</v>
          </cell>
          <cell r="O61" t="str">
            <v>R</v>
          </cell>
          <cell r="P61" t="str">
            <v>SPS</v>
          </cell>
          <cell r="Q61" t="e">
            <v>#N/A</v>
          </cell>
          <cell r="R61">
            <v>11.2</v>
          </cell>
          <cell r="S61">
            <v>4.4000000000000004</v>
          </cell>
          <cell r="T61">
            <v>12.033287165193059</v>
          </cell>
          <cell r="U61">
            <v>69</v>
          </cell>
          <cell r="V61">
            <v>1</v>
          </cell>
          <cell r="W61">
            <v>5.0289999999999999</v>
          </cell>
          <cell r="X61">
            <v>34.786999999999999</v>
          </cell>
          <cell r="Y61">
            <v>1</v>
          </cell>
          <cell r="Z61">
            <v>0</v>
          </cell>
          <cell r="AA61">
            <v>0</v>
          </cell>
          <cell r="AB61">
            <v>0</v>
          </cell>
          <cell r="AC61">
            <v>1</v>
          </cell>
          <cell r="AD61">
            <v>139533.33406703654</v>
          </cell>
          <cell r="AE61">
            <v>85365.561176014016</v>
          </cell>
          <cell r="AF61" t="str">
            <v>SPS</v>
          </cell>
          <cell r="AG61">
            <v>526</v>
          </cell>
          <cell r="AH61">
            <v>100</v>
          </cell>
          <cell r="AI61">
            <v>6.4550000000000001</v>
          </cell>
          <cell r="AJ61" t="str">
            <v>Yes</v>
          </cell>
          <cell r="AK61" t="str">
            <v>Yes</v>
          </cell>
          <cell r="AL61" t="str">
            <v>Yes</v>
          </cell>
          <cell r="AM61" t="str">
            <v>No</v>
          </cell>
          <cell r="AN61" t="str">
            <v>No</v>
          </cell>
        </row>
        <row r="62">
          <cell r="D62" t="str">
            <v>Elec Tran-Line OH-TX- 69KV-Lubbock Loop</v>
          </cell>
          <cell r="E62">
            <v>965191.11</v>
          </cell>
          <cell r="F62">
            <v>590497.47</v>
          </cell>
          <cell r="G62" t="str">
            <v>yes</v>
          </cell>
          <cell r="H62">
            <v>51645</v>
          </cell>
          <cell r="I62" t="str">
            <v>CARLISL2</v>
          </cell>
          <cell r="J62">
            <v>51655</v>
          </cell>
          <cell r="K62" t="str">
            <v>SW68782</v>
          </cell>
          <cell r="L62">
            <v>86844.170934544512</v>
          </cell>
          <cell r="M62">
            <v>53130.683332854227</v>
          </cell>
          <cell r="O62" t="str">
            <v>R</v>
          </cell>
          <cell r="P62" t="str">
            <v>SPS</v>
          </cell>
          <cell r="Q62" t="e">
            <v>#N/A</v>
          </cell>
          <cell r="R62" t="e">
            <v>#N/A</v>
          </cell>
          <cell r="S62" t="e">
            <v>#N/A</v>
          </cell>
          <cell r="T62" t="e">
            <v>#N/A</v>
          </cell>
          <cell r="U62">
            <v>69</v>
          </cell>
          <cell r="V62">
            <v>1</v>
          </cell>
          <cell r="W62">
            <v>3.13</v>
          </cell>
          <cell r="X62">
            <v>34.786999999999999</v>
          </cell>
          <cell r="Y62">
            <v>1</v>
          </cell>
          <cell r="Z62">
            <v>0</v>
          </cell>
          <cell r="AA62">
            <v>0</v>
          </cell>
          <cell r="AB62">
            <v>0</v>
          </cell>
          <cell r="AC62">
            <v>1</v>
          </cell>
          <cell r="AD62">
            <v>86844.170934544512</v>
          </cell>
          <cell r="AE62">
            <v>53130.683332854227</v>
          </cell>
          <cell r="AF62" t="str">
            <v>SPS</v>
          </cell>
          <cell r="AG62">
            <v>526</v>
          </cell>
          <cell r="AH62">
            <v>100</v>
          </cell>
          <cell r="AI62">
            <v>7.7089999999999996</v>
          </cell>
          <cell r="AJ62" t="str">
            <v>Yes</v>
          </cell>
          <cell r="AK62" t="str">
            <v>Yes</v>
          </cell>
          <cell r="AL62" t="str">
            <v>Yes</v>
          </cell>
          <cell r="AM62" t="str">
            <v>No</v>
          </cell>
          <cell r="AN62" t="str">
            <v>No</v>
          </cell>
        </row>
        <row r="63">
          <cell r="D63" t="str">
            <v>Elec Tran-Line OH-TX- 69KV-Lubbock Loop</v>
          </cell>
          <cell r="E63">
            <v>965191.11</v>
          </cell>
          <cell r="F63">
            <v>590497.47</v>
          </cell>
          <cell r="G63" t="str">
            <v>yes</v>
          </cell>
          <cell r="H63">
            <v>51655</v>
          </cell>
          <cell r="I63" t="str">
            <v>SW68782</v>
          </cell>
          <cell r="J63">
            <v>51667</v>
          </cell>
          <cell r="K63" t="str">
            <v>BATTNN2</v>
          </cell>
          <cell r="L63">
            <v>120693.97557995803</v>
          </cell>
          <cell r="M63">
            <v>73839.767571219127</v>
          </cell>
          <cell r="O63" t="str">
            <v>R</v>
          </cell>
          <cell r="P63" t="str">
            <v>SPS</v>
          </cell>
          <cell r="Q63" t="e">
            <v>#N/A</v>
          </cell>
          <cell r="R63">
            <v>9</v>
          </cell>
          <cell r="S63">
            <v>1.2999999999999998</v>
          </cell>
          <cell r="T63">
            <v>9.0934042030473936</v>
          </cell>
          <cell r="U63">
            <v>69</v>
          </cell>
          <cell r="V63">
            <v>1</v>
          </cell>
          <cell r="W63">
            <v>4.3499999999999996</v>
          </cell>
          <cell r="X63">
            <v>34.786999999999999</v>
          </cell>
          <cell r="Y63">
            <v>1</v>
          </cell>
          <cell r="Z63">
            <v>0</v>
          </cell>
          <cell r="AA63">
            <v>0</v>
          </cell>
          <cell r="AB63">
            <v>0</v>
          </cell>
          <cell r="AC63">
            <v>1</v>
          </cell>
          <cell r="AD63">
            <v>120693.97557995803</v>
          </cell>
          <cell r="AE63">
            <v>73839.767571219127</v>
          </cell>
          <cell r="AF63" t="str">
            <v>SPS</v>
          </cell>
          <cell r="AG63">
            <v>526</v>
          </cell>
          <cell r="AH63">
            <v>100</v>
          </cell>
          <cell r="AI63">
            <v>4.8659999999999997</v>
          </cell>
          <cell r="AJ63" t="str">
            <v>Yes</v>
          </cell>
          <cell r="AK63" t="str">
            <v>Yes</v>
          </cell>
          <cell r="AL63" t="str">
            <v>Yes</v>
          </cell>
          <cell r="AM63" t="str">
            <v>No</v>
          </cell>
          <cell r="AN63" t="str">
            <v>No</v>
          </cell>
        </row>
        <row r="64">
          <cell r="D64" t="str">
            <v>Elec Tran-Line OH-TX- 69KV-Lubbock Loop</v>
          </cell>
          <cell r="E64">
            <v>965191.11</v>
          </cell>
          <cell r="F64">
            <v>590497.47</v>
          </cell>
          <cell r="G64" t="str">
            <v>yes</v>
          </cell>
          <cell r="H64">
            <v>51679</v>
          </cell>
          <cell r="I64" t="str">
            <v>LUBS2</v>
          </cell>
          <cell r="J64">
            <v>51677</v>
          </cell>
          <cell r="K64" t="str">
            <v>IVORYT 2</v>
          </cell>
          <cell r="L64">
            <v>33294.889815160837</v>
          </cell>
          <cell r="M64">
            <v>20369.591054129414</v>
          </cell>
          <cell r="O64" t="str">
            <v>R</v>
          </cell>
          <cell r="P64" t="str">
            <v>SPS</v>
          </cell>
          <cell r="Q64" t="e">
            <v>#N/A</v>
          </cell>
          <cell r="R64" t="e">
            <v>#N/A</v>
          </cell>
          <cell r="S64" t="e">
            <v>#N/A</v>
          </cell>
          <cell r="T64" t="e">
            <v>#N/A</v>
          </cell>
          <cell r="U64">
            <v>69</v>
          </cell>
          <cell r="V64">
            <v>1</v>
          </cell>
          <cell r="W64">
            <v>1.2</v>
          </cell>
          <cell r="X64">
            <v>34.786999999999999</v>
          </cell>
          <cell r="Y64">
            <v>1</v>
          </cell>
          <cell r="Z64">
            <v>0</v>
          </cell>
          <cell r="AA64">
            <v>0</v>
          </cell>
          <cell r="AB64">
            <v>0</v>
          </cell>
          <cell r="AC64">
            <v>1</v>
          </cell>
          <cell r="AD64">
            <v>33294.889815160837</v>
          </cell>
          <cell r="AE64">
            <v>20369.591054129414</v>
          </cell>
          <cell r="AF64" t="str">
            <v>SPS</v>
          </cell>
          <cell r="AG64">
            <v>526</v>
          </cell>
          <cell r="AH64">
            <v>100</v>
          </cell>
          <cell r="AI64">
            <v>1.2999999999999998</v>
          </cell>
          <cell r="AJ64" t="str">
            <v>Yes</v>
          </cell>
          <cell r="AK64" t="str">
            <v>Yes</v>
          </cell>
          <cell r="AL64" t="str">
            <v>Yes</v>
          </cell>
          <cell r="AM64" t="str">
            <v>No</v>
          </cell>
          <cell r="AN64" t="str">
            <v>No</v>
          </cell>
        </row>
        <row r="65">
          <cell r="D65" t="str">
            <v>Elec Tran-Line OH-TX- 69KV-Lubbock Loop</v>
          </cell>
          <cell r="E65">
            <v>965191.11</v>
          </cell>
          <cell r="F65">
            <v>590497.47</v>
          </cell>
          <cell r="G65" t="str">
            <v>yes</v>
          </cell>
          <cell r="H65">
            <v>51677</v>
          </cell>
          <cell r="I65" t="str">
            <v>IVORYT 2</v>
          </cell>
          <cell r="J65">
            <v>51675</v>
          </cell>
          <cell r="K65" t="str">
            <v>ACCO2</v>
          </cell>
          <cell r="L65">
            <v>72138.927932848484</v>
          </cell>
          <cell r="M65">
            <v>44134.113950613733</v>
          </cell>
          <cell r="O65" t="str">
            <v>R</v>
          </cell>
          <cell r="P65" t="str">
            <v>SPS</v>
          </cell>
          <cell r="Q65" t="e">
            <v>#N/A</v>
          </cell>
          <cell r="R65">
            <v>7</v>
          </cell>
          <cell r="S65">
            <v>0.7</v>
          </cell>
          <cell r="T65">
            <v>7.0349129347846233</v>
          </cell>
          <cell r="U65">
            <v>69</v>
          </cell>
          <cell r="V65">
            <v>1</v>
          </cell>
          <cell r="W65">
            <v>2.5999999999999996</v>
          </cell>
          <cell r="X65">
            <v>34.786999999999999</v>
          </cell>
          <cell r="Y65">
            <v>1</v>
          </cell>
          <cell r="Z65">
            <v>0</v>
          </cell>
          <cell r="AA65">
            <v>0</v>
          </cell>
          <cell r="AB65">
            <v>0</v>
          </cell>
          <cell r="AC65">
            <v>1</v>
          </cell>
          <cell r="AD65">
            <v>72138.927932848484</v>
          </cell>
          <cell r="AE65">
            <v>44134.113950613733</v>
          </cell>
          <cell r="AF65" t="str">
            <v>SPS</v>
          </cell>
          <cell r="AG65">
            <v>526</v>
          </cell>
          <cell r="AH65">
            <v>100</v>
          </cell>
          <cell r="AI65">
            <v>1.9</v>
          </cell>
          <cell r="AJ65" t="str">
            <v>Yes</v>
          </cell>
          <cell r="AK65" t="str">
            <v>Yes</v>
          </cell>
          <cell r="AL65" t="str">
            <v>Yes</v>
          </cell>
          <cell r="AM65" t="str">
            <v>No</v>
          </cell>
          <cell r="AN65" t="str">
            <v>No</v>
          </cell>
        </row>
        <row r="66">
          <cell r="D66" t="str">
            <v>Elec Tran-Line OH-TX- 69KV-Lubbock Loop</v>
          </cell>
          <cell r="E66">
            <v>965191.11</v>
          </cell>
          <cell r="F66">
            <v>590497.47</v>
          </cell>
          <cell r="G66" t="str">
            <v>yes</v>
          </cell>
          <cell r="H66">
            <v>51687</v>
          </cell>
          <cell r="I66" t="str">
            <v>LUBE2</v>
          </cell>
          <cell r="J66">
            <v>51691</v>
          </cell>
          <cell r="K66" t="str">
            <v>CLUTTER2</v>
          </cell>
          <cell r="L66">
            <v>77688.07623537528</v>
          </cell>
          <cell r="M66">
            <v>47529.045792968631</v>
          </cell>
          <cell r="O66" t="str">
            <v>R</v>
          </cell>
          <cell r="P66" t="str">
            <v>SPS</v>
          </cell>
          <cell r="Q66" t="e">
            <v>#N/A</v>
          </cell>
          <cell r="R66">
            <v>13.2</v>
          </cell>
          <cell r="S66">
            <v>1.1000000000000001</v>
          </cell>
          <cell r="T66">
            <v>13.245754036671524</v>
          </cell>
          <cell r="U66">
            <v>69</v>
          </cell>
          <cell r="V66">
            <v>1</v>
          </cell>
          <cell r="W66">
            <v>2.8</v>
          </cell>
          <cell r="X66">
            <v>34.786999999999999</v>
          </cell>
          <cell r="Y66">
            <v>1</v>
          </cell>
          <cell r="Z66">
            <v>0</v>
          </cell>
          <cell r="AA66">
            <v>0</v>
          </cell>
          <cell r="AB66">
            <v>0</v>
          </cell>
          <cell r="AC66">
            <v>1</v>
          </cell>
          <cell r="AD66">
            <v>77688.07623537528</v>
          </cell>
          <cell r="AE66">
            <v>47529.045792968631</v>
          </cell>
          <cell r="AF66" t="str">
            <v>SPS</v>
          </cell>
          <cell r="AG66">
            <v>526</v>
          </cell>
          <cell r="AH66">
            <v>100</v>
          </cell>
          <cell r="AI66">
            <v>4.6500000000000004</v>
          </cell>
          <cell r="AJ66" t="str">
            <v>Yes</v>
          </cell>
          <cell r="AK66" t="str">
            <v>Yes</v>
          </cell>
          <cell r="AL66" t="str">
            <v>Yes</v>
          </cell>
          <cell r="AM66" t="str">
            <v>No</v>
          </cell>
          <cell r="AN66" t="str">
            <v>No</v>
          </cell>
        </row>
        <row r="67">
          <cell r="D67" t="str">
            <v>Elec Tran-Line OH-TX- 69KV-Lyons Sub Tap</v>
          </cell>
          <cell r="E67">
            <v>363442.65</v>
          </cell>
          <cell r="F67">
            <v>130846.29</v>
          </cell>
          <cell r="G67" t="str">
            <v>yes</v>
          </cell>
          <cell r="H67">
            <v>50791</v>
          </cell>
          <cell r="I67" t="str">
            <v>LYONST2</v>
          </cell>
          <cell r="J67">
            <v>50797</v>
          </cell>
          <cell r="K67" t="str">
            <v>LYONS2</v>
          </cell>
          <cell r="L67">
            <v>363442.65</v>
          </cell>
          <cell r="M67">
            <v>130846.29</v>
          </cell>
          <cell r="O67" t="str">
            <v>R</v>
          </cell>
          <cell r="P67" t="str">
            <v>SPS</v>
          </cell>
          <cell r="Q67" t="e">
            <v>#N/A</v>
          </cell>
          <cell r="R67">
            <v>14.7</v>
          </cell>
          <cell r="S67">
            <v>0</v>
          </cell>
          <cell r="T67">
            <v>14.7</v>
          </cell>
          <cell r="U67">
            <v>69</v>
          </cell>
          <cell r="V67">
            <v>1</v>
          </cell>
          <cell r="W67">
            <v>3.94</v>
          </cell>
          <cell r="X67">
            <v>3.94</v>
          </cell>
          <cell r="Y67">
            <v>1</v>
          </cell>
          <cell r="Z67">
            <v>0</v>
          </cell>
          <cell r="AA67">
            <v>0</v>
          </cell>
          <cell r="AB67">
            <v>0</v>
          </cell>
          <cell r="AC67">
            <v>1</v>
          </cell>
          <cell r="AD67">
            <v>363442.65</v>
          </cell>
          <cell r="AE67">
            <v>130846.29</v>
          </cell>
          <cell r="AF67" t="str">
            <v>SPS</v>
          </cell>
          <cell r="AG67">
            <v>526</v>
          </cell>
          <cell r="AH67">
            <v>100</v>
          </cell>
          <cell r="AI67">
            <v>5</v>
          </cell>
          <cell r="AJ67" t="str">
            <v>Yes</v>
          </cell>
          <cell r="AK67" t="str">
            <v>Yes</v>
          </cell>
          <cell r="AL67" t="str">
            <v>Yes</v>
          </cell>
          <cell r="AM67" t="str">
            <v>No</v>
          </cell>
          <cell r="AN67" t="str">
            <v>No</v>
          </cell>
        </row>
        <row r="68">
          <cell r="D68" t="str">
            <v>Elec Tran-Line OH-TX- 69KV-McCullough Sub Tap</v>
          </cell>
          <cell r="E68">
            <v>25858.71</v>
          </cell>
          <cell r="F68">
            <v>5499.3799999999992</v>
          </cell>
          <cell r="G68" t="str">
            <v>yes</v>
          </cell>
          <cell r="I68" t="str">
            <v>BOWERS2</v>
          </cell>
          <cell r="K68" t="str">
            <v>MCCULL</v>
          </cell>
          <cell r="L68">
            <v>25858.71</v>
          </cell>
          <cell r="M68">
            <v>5499.3799999999992</v>
          </cell>
          <cell r="O68" t="str">
            <v>R</v>
          </cell>
          <cell r="P68" t="str">
            <v>SPS</v>
          </cell>
          <cell r="Q68" t="e">
            <v>#N/A</v>
          </cell>
          <cell r="R68" t="e">
            <v>#N/A</v>
          </cell>
          <cell r="S68" t="e">
            <v>#N/A</v>
          </cell>
          <cell r="T68" t="e">
            <v>#N/A</v>
          </cell>
          <cell r="U68">
            <v>69</v>
          </cell>
          <cell r="V68">
            <v>1</v>
          </cell>
          <cell r="W68">
            <v>3.0999999999999996</v>
          </cell>
          <cell r="X68">
            <v>3.0999999999999996</v>
          </cell>
          <cell r="Y68">
            <v>1</v>
          </cell>
          <cell r="Z68">
            <v>0</v>
          </cell>
          <cell r="AA68">
            <v>0</v>
          </cell>
          <cell r="AB68">
            <v>0</v>
          </cell>
          <cell r="AC68">
            <v>1</v>
          </cell>
          <cell r="AD68">
            <v>25858.71</v>
          </cell>
          <cell r="AE68">
            <v>5499.3799999999992</v>
          </cell>
          <cell r="AF68" t="str">
            <v>SPS</v>
          </cell>
          <cell r="AG68">
            <v>526</v>
          </cell>
          <cell r="AH68">
            <v>100</v>
          </cell>
          <cell r="AI68">
            <v>3.5</v>
          </cell>
          <cell r="AJ68" t="str">
            <v>Yes</v>
          </cell>
          <cell r="AK68" t="str">
            <v>Yes</v>
          </cell>
          <cell r="AL68" t="str">
            <v>Yes</v>
          </cell>
          <cell r="AM68" t="str">
            <v>No</v>
          </cell>
          <cell r="AN68" t="str">
            <v>No</v>
          </cell>
        </row>
        <row r="69">
          <cell r="D69" t="str">
            <v>Elec Tran-Line OH-TX- 69KV-Moore Co Sta-Dalhart Sub</v>
          </cell>
          <cell r="E69">
            <v>727959.41</v>
          </cell>
          <cell r="F69">
            <v>373460.57</v>
          </cell>
          <cell r="G69" t="str">
            <v>yes</v>
          </cell>
          <cell r="H69">
            <v>50615</v>
          </cell>
          <cell r="I69" t="str">
            <v>WADE2</v>
          </cell>
          <cell r="J69">
            <v>50613</v>
          </cell>
          <cell r="K69" t="str">
            <v>BOOKER2</v>
          </cell>
          <cell r="L69">
            <v>331399.42388248211</v>
          </cell>
          <cell r="M69">
            <v>170015.82236683139</v>
          </cell>
          <cell r="N69">
            <v>727959.41</v>
          </cell>
          <cell r="O69" t="str">
            <v>R</v>
          </cell>
          <cell r="P69" t="str">
            <v>SPS</v>
          </cell>
          <cell r="Q69" t="e">
            <v>#N/A</v>
          </cell>
          <cell r="R69">
            <v>8.3000000000000007</v>
          </cell>
          <cell r="S69">
            <v>3</v>
          </cell>
          <cell r="T69">
            <v>8.8255311454892063</v>
          </cell>
          <cell r="U69">
            <v>69</v>
          </cell>
          <cell r="V69">
            <v>1</v>
          </cell>
          <cell r="W69">
            <v>8.2899999999999991</v>
          </cell>
          <cell r="X69">
            <v>18.209999999999997</v>
          </cell>
          <cell r="Y69">
            <v>1</v>
          </cell>
          <cell r="Z69">
            <v>0</v>
          </cell>
          <cell r="AA69">
            <v>0</v>
          </cell>
          <cell r="AB69">
            <v>0</v>
          </cell>
          <cell r="AC69">
            <v>1</v>
          </cell>
          <cell r="AD69">
            <v>331399.42388248211</v>
          </cell>
          <cell r="AE69">
            <v>170015.82236683139</v>
          </cell>
          <cell r="AF69" t="str">
            <v>SPS</v>
          </cell>
          <cell r="AG69">
            <v>526</v>
          </cell>
          <cell r="AH69">
            <v>100</v>
          </cell>
          <cell r="AI69">
            <v>1.5</v>
          </cell>
          <cell r="AJ69" t="str">
            <v>Yes</v>
          </cell>
          <cell r="AK69" t="str">
            <v>Yes</v>
          </cell>
          <cell r="AL69" t="str">
            <v>Yes</v>
          </cell>
          <cell r="AM69" t="str">
            <v>No</v>
          </cell>
          <cell r="AN69" t="str">
            <v>No</v>
          </cell>
        </row>
        <row r="70">
          <cell r="D70" t="str">
            <v>Elec Tran-Line OH-TX- 69KV-Moore Co Sta-Dalhart Sub</v>
          </cell>
          <cell r="E70">
            <v>727959.41</v>
          </cell>
          <cell r="F70">
            <v>373460.57</v>
          </cell>
          <cell r="G70" t="str">
            <v>yes</v>
          </cell>
          <cell r="H70">
            <v>50619</v>
          </cell>
          <cell r="I70" t="str">
            <v>PERRYTN2</v>
          </cell>
          <cell r="J70">
            <v>50615</v>
          </cell>
          <cell r="K70" t="str">
            <v>WADE2</v>
          </cell>
          <cell r="L70">
            <v>396559.98611751787</v>
          </cell>
          <cell r="M70">
            <v>203444.74763316859</v>
          </cell>
          <cell r="O70" t="str">
            <v>R</v>
          </cell>
          <cell r="P70" t="str">
            <v>SPS</v>
          </cell>
          <cell r="Q70" t="e">
            <v>#N/A</v>
          </cell>
          <cell r="R70">
            <v>0.5</v>
          </cell>
          <cell r="S70">
            <v>0.3</v>
          </cell>
          <cell r="T70">
            <v>0.58309518948452999</v>
          </cell>
          <cell r="U70">
            <v>69</v>
          </cell>
          <cell r="V70">
            <v>1</v>
          </cell>
          <cell r="W70">
            <v>9.92</v>
          </cell>
          <cell r="X70">
            <v>18.209999999999997</v>
          </cell>
          <cell r="Y70">
            <v>1</v>
          </cell>
          <cell r="Z70">
            <v>0</v>
          </cell>
          <cell r="AA70">
            <v>0</v>
          </cell>
          <cell r="AB70">
            <v>0</v>
          </cell>
          <cell r="AC70">
            <v>1</v>
          </cell>
          <cell r="AD70">
            <v>396559.98611751787</v>
          </cell>
          <cell r="AE70">
            <v>203444.74763316859</v>
          </cell>
          <cell r="AF70" t="str">
            <v>SPS</v>
          </cell>
          <cell r="AG70">
            <v>526</v>
          </cell>
          <cell r="AH70">
            <v>100</v>
          </cell>
          <cell r="AI70">
            <v>4.9000000000000004</v>
          </cell>
          <cell r="AJ70" t="str">
            <v>Yes</v>
          </cell>
          <cell r="AK70" t="str">
            <v>Yes</v>
          </cell>
          <cell r="AL70" t="str">
            <v>Yes</v>
          </cell>
          <cell r="AM70" t="str">
            <v>No</v>
          </cell>
          <cell r="AN70" t="str">
            <v>No</v>
          </cell>
        </row>
        <row r="71">
          <cell r="D71" t="str">
            <v>Elec Tran-Line OH-TX- 69KV-N Amarillo Sw Sta-Channing Sub</v>
          </cell>
          <cell r="E71">
            <v>1380470.48</v>
          </cell>
          <cell r="F71">
            <v>949521.24</v>
          </cell>
          <cell r="G71" t="str">
            <v>yes</v>
          </cell>
          <cell r="H71">
            <v>50941</v>
          </cell>
          <cell r="I71" t="str">
            <v>NAMSW2</v>
          </cell>
          <cell r="J71">
            <v>50865</v>
          </cell>
          <cell r="K71" t="str">
            <v>CHN/CFS2</v>
          </cell>
          <cell r="L71">
            <v>234196.14780014911</v>
          </cell>
          <cell r="M71">
            <v>161085.81812080537</v>
          </cell>
          <cell r="N71">
            <v>1380470.48</v>
          </cell>
          <cell r="O71" t="str">
            <v>R</v>
          </cell>
          <cell r="P71" t="str">
            <v>SPS</v>
          </cell>
          <cell r="Q71" t="e">
            <v>#N/A</v>
          </cell>
          <cell r="R71">
            <v>3.1999999999999997</v>
          </cell>
          <cell r="S71">
            <v>3.4</v>
          </cell>
          <cell r="T71">
            <v>4.6690470119715011</v>
          </cell>
          <cell r="U71">
            <v>69</v>
          </cell>
          <cell r="V71">
            <v>1</v>
          </cell>
          <cell r="W71">
            <v>9.1</v>
          </cell>
          <cell r="X71">
            <v>53.639999999999993</v>
          </cell>
          <cell r="Y71">
            <v>1</v>
          </cell>
          <cell r="Z71">
            <v>0</v>
          </cell>
          <cell r="AA71">
            <v>0</v>
          </cell>
          <cell r="AB71">
            <v>0</v>
          </cell>
          <cell r="AC71">
            <v>1</v>
          </cell>
          <cell r="AD71">
            <v>234196.14780014911</v>
          </cell>
          <cell r="AE71">
            <v>161085.81812080537</v>
          </cell>
          <cell r="AF71" t="str">
            <v>SPS</v>
          </cell>
          <cell r="AG71">
            <v>526</v>
          </cell>
          <cell r="AH71">
            <v>100</v>
          </cell>
          <cell r="AI71">
            <v>3.5999999999999996</v>
          </cell>
          <cell r="AJ71" t="str">
            <v>Yes</v>
          </cell>
          <cell r="AK71" t="str">
            <v>Yes</v>
          </cell>
          <cell r="AL71" t="str">
            <v>Yes</v>
          </cell>
          <cell r="AM71" t="str">
            <v>No</v>
          </cell>
          <cell r="AN71" t="str">
            <v>No</v>
          </cell>
        </row>
        <row r="72">
          <cell r="D72" t="str">
            <v>Elec Tran-Line OH-TX- 69KV-N Amarillo Sw Sta-Channing Sub</v>
          </cell>
          <cell r="E72">
            <v>1380470.48</v>
          </cell>
          <cell r="F72">
            <v>949521.24</v>
          </cell>
          <cell r="G72" t="str">
            <v>yes</v>
          </cell>
          <cell r="H72">
            <v>50865</v>
          </cell>
          <cell r="I72" t="str">
            <v>CHN/CFS2</v>
          </cell>
          <cell r="J72">
            <v>50859</v>
          </cell>
          <cell r="K72" t="str">
            <v>CLIFFSD2</v>
          </cell>
          <cell r="L72">
            <v>283094.24459358683</v>
          </cell>
          <cell r="M72">
            <v>194719.12080536914</v>
          </cell>
          <cell r="O72" t="str">
            <v>R</v>
          </cell>
          <cell r="P72" t="str">
            <v>SPS</v>
          </cell>
          <cell r="W72">
            <v>11</v>
          </cell>
          <cell r="X72">
            <v>53.639999999999993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1</v>
          </cell>
          <cell r="AD72">
            <v>283094.24459358683</v>
          </cell>
          <cell r="AE72">
            <v>194719.12080536914</v>
          </cell>
          <cell r="AF72" t="str">
            <v>SPS</v>
          </cell>
          <cell r="AG72">
            <v>526</v>
          </cell>
          <cell r="AH72">
            <v>100</v>
          </cell>
          <cell r="AI72">
            <v>3.34</v>
          </cell>
          <cell r="AJ72" t="str">
            <v>Yes</v>
          </cell>
          <cell r="AK72" t="str">
            <v>Yes</v>
          </cell>
          <cell r="AL72" t="str">
            <v>Yes</v>
          </cell>
          <cell r="AM72" t="str">
            <v>No</v>
          </cell>
          <cell r="AN72" t="str">
            <v>No</v>
          </cell>
        </row>
        <row r="73">
          <cell r="D73" t="str">
            <v>Elec Tran-Line OH-TX- 69KV-N Amarillo Sw Sta-Channing Sub</v>
          </cell>
          <cell r="E73">
            <v>1380470.48</v>
          </cell>
          <cell r="F73">
            <v>949521.24</v>
          </cell>
          <cell r="G73" t="str">
            <v>yes</v>
          </cell>
          <cell r="H73">
            <v>50865</v>
          </cell>
          <cell r="I73" t="str">
            <v>CHN/CFS2</v>
          </cell>
          <cell r="J73">
            <v>50863</v>
          </cell>
          <cell r="K73" t="str">
            <v>TASCOSA2</v>
          </cell>
          <cell r="L73">
            <v>497731.1536763609</v>
          </cell>
          <cell r="M73">
            <v>342351.61785234895</v>
          </cell>
          <cell r="O73" t="str">
            <v>R</v>
          </cell>
          <cell r="P73" t="str">
            <v>SPS</v>
          </cell>
          <cell r="Q73" t="e">
            <v>#N/A</v>
          </cell>
          <cell r="R73">
            <v>2.8</v>
          </cell>
          <cell r="S73">
            <v>-0.5</v>
          </cell>
          <cell r="T73">
            <v>2.8442925306655784</v>
          </cell>
          <cell r="U73">
            <v>69</v>
          </cell>
          <cell r="V73">
            <v>1</v>
          </cell>
          <cell r="W73">
            <v>19.34</v>
          </cell>
          <cell r="X73">
            <v>53.639999999999993</v>
          </cell>
          <cell r="Y73">
            <v>1</v>
          </cell>
          <cell r="Z73">
            <v>0</v>
          </cell>
          <cell r="AA73">
            <v>0</v>
          </cell>
          <cell r="AB73">
            <v>0</v>
          </cell>
          <cell r="AC73">
            <v>1</v>
          </cell>
          <cell r="AD73">
            <v>497731.1536763609</v>
          </cell>
          <cell r="AE73">
            <v>342351.61785234895</v>
          </cell>
          <cell r="AF73" t="str">
            <v>SPS</v>
          </cell>
          <cell r="AG73">
            <v>526</v>
          </cell>
          <cell r="AH73">
            <v>100</v>
          </cell>
          <cell r="AI73">
            <v>6.1</v>
          </cell>
          <cell r="AJ73" t="str">
            <v>Yes</v>
          </cell>
          <cell r="AK73" t="str">
            <v>Yes</v>
          </cell>
          <cell r="AL73" t="str">
            <v>Yes</v>
          </cell>
          <cell r="AM73" t="str">
            <v>No</v>
          </cell>
          <cell r="AN73" t="str">
            <v>No</v>
          </cell>
        </row>
        <row r="74">
          <cell r="D74" t="str">
            <v>Elec Tran-Line OH-TX- 69KV-N Amarillo Sw Sta-Channing Sub</v>
          </cell>
          <cell r="E74">
            <v>1380470.48</v>
          </cell>
          <cell r="F74">
            <v>949521.24</v>
          </cell>
          <cell r="G74" t="str">
            <v>yes</v>
          </cell>
          <cell r="H74">
            <v>50863</v>
          </cell>
          <cell r="I74" t="str">
            <v>TASCOSA2</v>
          </cell>
          <cell r="J74">
            <v>50861</v>
          </cell>
          <cell r="K74" t="str">
            <v>CHANING2</v>
          </cell>
          <cell r="L74">
            <v>365448.93392990303</v>
          </cell>
          <cell r="M74">
            <v>251364.6832214765</v>
          </cell>
          <cell r="O74" t="str">
            <v>R</v>
          </cell>
          <cell r="P74" t="str">
            <v>SPS</v>
          </cell>
          <cell r="Q74" t="e">
            <v>#N/A</v>
          </cell>
          <cell r="R74">
            <v>7</v>
          </cell>
          <cell r="S74">
            <v>0.5</v>
          </cell>
          <cell r="T74">
            <v>7.0178344238090995</v>
          </cell>
          <cell r="U74">
            <v>69</v>
          </cell>
          <cell r="V74">
            <v>1</v>
          </cell>
          <cell r="W74">
            <v>14.2</v>
          </cell>
          <cell r="X74">
            <v>53.639999999999993</v>
          </cell>
          <cell r="Y74">
            <v>1</v>
          </cell>
          <cell r="Z74">
            <v>0</v>
          </cell>
          <cell r="AA74">
            <v>0</v>
          </cell>
          <cell r="AB74">
            <v>0</v>
          </cell>
          <cell r="AC74">
            <v>1</v>
          </cell>
          <cell r="AD74">
            <v>365448.93392990303</v>
          </cell>
          <cell r="AE74">
            <v>251364.6832214765</v>
          </cell>
          <cell r="AF74" t="str">
            <v>SPS</v>
          </cell>
          <cell r="AG74">
            <v>526</v>
          </cell>
          <cell r="AH74">
            <v>100</v>
          </cell>
          <cell r="AI74">
            <v>10</v>
          </cell>
          <cell r="AJ74" t="str">
            <v>Yes</v>
          </cell>
          <cell r="AK74" t="str">
            <v>Yes</v>
          </cell>
          <cell r="AL74" t="str">
            <v>Yes</v>
          </cell>
          <cell r="AM74" t="str">
            <v>No</v>
          </cell>
          <cell r="AN74" t="str">
            <v>No</v>
          </cell>
        </row>
        <row r="75">
          <cell r="D75" t="str">
            <v>Elec Tran-Line OH-TX- 69KV-Phillips Pump St #1 Tap</v>
          </cell>
          <cell r="E75">
            <v>136014.67000000001</v>
          </cell>
          <cell r="F75">
            <v>48815.26</v>
          </cell>
          <cell r="G75" t="str">
            <v>yes</v>
          </cell>
          <cell r="H75">
            <v>51923</v>
          </cell>
          <cell r="I75" t="str">
            <v>PHILTA2</v>
          </cell>
          <cell r="J75">
            <v>51921</v>
          </cell>
          <cell r="K75" t="str">
            <v>PHILPM2</v>
          </cell>
          <cell r="L75">
            <v>136014.67000000001</v>
          </cell>
          <cell r="M75">
            <v>48815.26</v>
          </cell>
          <cell r="O75" t="str">
            <v>R</v>
          </cell>
          <cell r="P75" t="str">
            <v>SPS</v>
          </cell>
          <cell r="Q75" t="e">
            <v>#N/A</v>
          </cell>
          <cell r="R75">
            <v>0.39999999999999997</v>
          </cell>
          <cell r="S75">
            <v>0.3</v>
          </cell>
          <cell r="T75">
            <v>0.5</v>
          </cell>
          <cell r="U75">
            <v>69</v>
          </cell>
          <cell r="V75">
            <v>1</v>
          </cell>
          <cell r="W75">
            <v>7.4899999999999993</v>
          </cell>
          <cell r="X75">
            <v>7.4899999999999993</v>
          </cell>
          <cell r="Y75">
            <v>1</v>
          </cell>
          <cell r="Z75">
            <v>0</v>
          </cell>
          <cell r="AA75">
            <v>0</v>
          </cell>
          <cell r="AB75">
            <v>0</v>
          </cell>
          <cell r="AC75">
            <v>1</v>
          </cell>
          <cell r="AD75">
            <v>136014.67000000001</v>
          </cell>
          <cell r="AE75">
            <v>48815.26</v>
          </cell>
          <cell r="AF75" t="str">
            <v>SPS</v>
          </cell>
          <cell r="AG75">
            <v>526</v>
          </cell>
          <cell r="AH75">
            <v>100</v>
          </cell>
          <cell r="AI75">
            <v>6</v>
          </cell>
          <cell r="AJ75" t="str">
            <v>No</v>
          </cell>
          <cell r="AK75" t="str">
            <v>No</v>
          </cell>
          <cell r="AL75" t="str">
            <v>Yes</v>
          </cell>
          <cell r="AM75" t="str">
            <v>No</v>
          </cell>
          <cell r="AN75" t="str">
            <v>No</v>
          </cell>
        </row>
        <row r="76">
          <cell r="D76" t="str">
            <v xml:space="preserve">Elec Tran-Line OH-TX- 69KV-Riverview Sta-Kingsmill Sub </v>
          </cell>
          <cell r="E76">
            <v>1129934.3500000001</v>
          </cell>
          <cell r="F76">
            <v>758622.82</v>
          </cell>
          <cell r="G76" t="str">
            <v>yes</v>
          </cell>
          <cell r="H76">
            <v>50807</v>
          </cell>
          <cell r="I76" t="str">
            <v>KNGSML2</v>
          </cell>
          <cell r="J76">
            <v>50741</v>
          </cell>
          <cell r="K76" t="str">
            <v>SPRNCR2</v>
          </cell>
          <cell r="L76">
            <v>971099.37694260047</v>
          </cell>
          <cell r="M76">
            <v>651983.14206169464</v>
          </cell>
          <cell r="O76" t="str">
            <v>R</v>
          </cell>
          <cell r="P76" t="str">
            <v>SPS</v>
          </cell>
          <cell r="Q76" t="e">
            <v>#N/A</v>
          </cell>
          <cell r="R76">
            <v>3.9</v>
          </cell>
          <cell r="S76">
            <v>0.3</v>
          </cell>
          <cell r="T76">
            <v>3.9115214431215892</v>
          </cell>
          <cell r="U76">
            <v>69</v>
          </cell>
          <cell r="V76">
            <v>1</v>
          </cell>
          <cell r="W76">
            <v>22.009999999999998</v>
          </cell>
          <cell r="X76">
            <v>25.61</v>
          </cell>
          <cell r="Y76">
            <v>1</v>
          </cell>
          <cell r="Z76">
            <v>0</v>
          </cell>
          <cell r="AA76">
            <v>0</v>
          </cell>
          <cell r="AB76">
            <v>0</v>
          </cell>
          <cell r="AC76">
            <v>1</v>
          </cell>
          <cell r="AD76">
            <v>971099.37694260047</v>
          </cell>
          <cell r="AE76">
            <v>651983.14206169464</v>
          </cell>
          <cell r="AF76" t="str">
            <v>SPS</v>
          </cell>
          <cell r="AG76">
            <v>526</v>
          </cell>
          <cell r="AH76">
            <v>100</v>
          </cell>
          <cell r="AI76">
            <v>1.71</v>
          </cell>
          <cell r="AJ76" t="str">
            <v>Yes</v>
          </cell>
          <cell r="AK76" t="str">
            <v>Yes</v>
          </cell>
          <cell r="AL76" t="str">
            <v>Yes</v>
          </cell>
          <cell r="AM76" t="str">
            <v>No</v>
          </cell>
          <cell r="AN76" t="str">
            <v>No</v>
          </cell>
        </row>
        <row r="77">
          <cell r="D77" t="str">
            <v>Elec Tran-Line OH-TX- 69KV-Transpecto Tap</v>
          </cell>
          <cell r="E77">
            <v>16614.810000000001</v>
          </cell>
          <cell r="F77">
            <v>5274.7699999999995</v>
          </cell>
          <cell r="G77" t="str">
            <v>yes</v>
          </cell>
          <cell r="I77" t="str">
            <v>HUTCH2</v>
          </cell>
          <cell r="K77" t="str">
            <v>TRANSPECT</v>
          </cell>
          <cell r="L77">
            <v>16614.810000000001</v>
          </cell>
          <cell r="M77">
            <v>5274.7699999999995</v>
          </cell>
          <cell r="O77" t="str">
            <v>R</v>
          </cell>
          <cell r="P77" t="str">
            <v>SPS</v>
          </cell>
          <cell r="Q77" t="e">
            <v>#N/A</v>
          </cell>
          <cell r="R77" t="e">
            <v>#N/A</v>
          </cell>
          <cell r="S77" t="e">
            <v>#N/A</v>
          </cell>
          <cell r="T77" t="e">
            <v>#N/A</v>
          </cell>
          <cell r="U77">
            <v>69</v>
          </cell>
          <cell r="V77">
            <v>1</v>
          </cell>
          <cell r="W77">
            <v>1.2</v>
          </cell>
          <cell r="X77">
            <v>1.2</v>
          </cell>
          <cell r="Y77">
            <v>1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16614.810000000001</v>
          </cell>
          <cell r="AE77">
            <v>5274.7699999999995</v>
          </cell>
          <cell r="AF77" t="str">
            <v>SPS</v>
          </cell>
          <cell r="AG77">
            <v>526</v>
          </cell>
          <cell r="AH77">
            <v>100</v>
          </cell>
          <cell r="AI77">
            <v>8.8260000000000005</v>
          </cell>
          <cell r="AJ77" t="str">
            <v>No</v>
          </cell>
          <cell r="AK77" t="str">
            <v>No</v>
          </cell>
          <cell r="AL77" t="str">
            <v>Yes</v>
          </cell>
          <cell r="AM77" t="str">
            <v>No</v>
          </cell>
          <cell r="AN77" t="str">
            <v>No</v>
          </cell>
        </row>
        <row r="78">
          <cell r="D78" t="str">
            <v>Elec Tran-Line OH-TX- 69KV-Tuco Int-Hereford Int</v>
          </cell>
          <cell r="E78">
            <v>3639804.51</v>
          </cell>
          <cell r="F78">
            <v>2094088.89</v>
          </cell>
          <cell r="G78" t="str">
            <v>yes</v>
          </cell>
          <cell r="H78">
            <v>51401</v>
          </cell>
          <cell r="I78" t="str">
            <v>HALECO2</v>
          </cell>
          <cell r="J78">
            <v>51349</v>
          </cell>
          <cell r="K78" t="str">
            <v>SPLNV2</v>
          </cell>
          <cell r="L78">
            <v>383753.24179506447</v>
          </cell>
          <cell r="M78">
            <v>220784.76960415879</v>
          </cell>
          <cell r="N78">
            <v>3639804.51</v>
          </cell>
          <cell r="O78" t="str">
            <v>R</v>
          </cell>
          <cell r="P78" t="str">
            <v>SPS</v>
          </cell>
          <cell r="Q78" t="str">
            <v>SPLNV2</v>
          </cell>
          <cell r="R78">
            <v>10.5</v>
          </cell>
          <cell r="S78">
            <v>2.4</v>
          </cell>
          <cell r="T78">
            <v>10.770793842609745</v>
          </cell>
          <cell r="U78">
            <v>69</v>
          </cell>
          <cell r="V78">
            <v>1</v>
          </cell>
          <cell r="W78">
            <v>10.1</v>
          </cell>
          <cell r="X78">
            <v>95.796000000000006</v>
          </cell>
          <cell r="Y78">
            <v>1</v>
          </cell>
          <cell r="Z78">
            <v>0</v>
          </cell>
          <cell r="AA78">
            <v>0</v>
          </cell>
          <cell r="AB78">
            <v>0</v>
          </cell>
          <cell r="AC78">
            <v>1</v>
          </cell>
          <cell r="AD78">
            <v>383753.24179506447</v>
          </cell>
          <cell r="AE78">
            <v>220784.76960415879</v>
          </cell>
          <cell r="AF78" t="str">
            <v>SPS</v>
          </cell>
          <cell r="AG78">
            <v>526</v>
          </cell>
          <cell r="AH78">
            <v>100</v>
          </cell>
          <cell r="AI78">
            <v>1.9710000000000001</v>
          </cell>
          <cell r="AJ78" t="str">
            <v>Yes</v>
          </cell>
          <cell r="AK78" t="str">
            <v>Yes</v>
          </cell>
          <cell r="AL78" t="str">
            <v>Yes</v>
          </cell>
          <cell r="AM78" t="str">
            <v>No</v>
          </cell>
          <cell r="AN78" t="str">
            <v>No</v>
          </cell>
        </row>
        <row r="79">
          <cell r="D79" t="str">
            <v>Elec Tran-Line OH-TX- 69KV-Tuco Int-Hereford Int</v>
          </cell>
          <cell r="E79">
            <v>3639804.51</v>
          </cell>
          <cell r="F79">
            <v>2094088.89</v>
          </cell>
          <cell r="G79" t="str">
            <v>yes</v>
          </cell>
          <cell r="H79">
            <v>51343</v>
          </cell>
          <cell r="I79" t="str">
            <v>PLNVCO2</v>
          </cell>
          <cell r="J79">
            <v>51339</v>
          </cell>
          <cell r="K79" t="str">
            <v>WPLNV2</v>
          </cell>
          <cell r="L79">
            <v>193776.38942127017</v>
          </cell>
          <cell r="M79">
            <v>111485.37871101087</v>
          </cell>
          <cell r="O79" t="str">
            <v>R</v>
          </cell>
          <cell r="P79" t="str">
            <v>SPS</v>
          </cell>
          <cell r="Q79" t="e">
            <v>#N/A</v>
          </cell>
          <cell r="R79">
            <v>17.899999999999999</v>
          </cell>
          <cell r="S79">
            <v>3.5999999999999996</v>
          </cell>
          <cell r="T79">
            <v>18.258422713914801</v>
          </cell>
          <cell r="U79">
            <v>69</v>
          </cell>
          <cell r="V79">
            <v>1</v>
          </cell>
          <cell r="W79">
            <v>5.0999999999999996</v>
          </cell>
          <cell r="X79">
            <v>95.796000000000006</v>
          </cell>
          <cell r="Y79">
            <v>1</v>
          </cell>
          <cell r="Z79">
            <v>0</v>
          </cell>
          <cell r="AA79">
            <v>0</v>
          </cell>
          <cell r="AB79">
            <v>0</v>
          </cell>
          <cell r="AC79">
            <v>1</v>
          </cell>
          <cell r="AD79">
            <v>193776.38942127017</v>
          </cell>
          <cell r="AE79">
            <v>111485.37871101087</v>
          </cell>
          <cell r="AF79" t="str">
            <v>SPS</v>
          </cell>
          <cell r="AG79">
            <v>526</v>
          </cell>
          <cell r="AH79">
            <v>100</v>
          </cell>
          <cell r="AI79">
            <v>5.0140000000000002</v>
          </cell>
          <cell r="AJ79" t="str">
            <v>Yes</v>
          </cell>
          <cell r="AK79" t="str">
            <v>Yes</v>
          </cell>
          <cell r="AL79" t="str">
            <v>Yes</v>
          </cell>
          <cell r="AM79" t="str">
            <v>No</v>
          </cell>
          <cell r="AN79" t="str">
            <v>No</v>
          </cell>
        </row>
        <row r="80">
          <cell r="D80" t="str">
            <v>Elec Tran-Line OH-TX- 69KV-Tuco Int-Hereford Int</v>
          </cell>
          <cell r="E80">
            <v>3639804.51</v>
          </cell>
          <cell r="F80">
            <v>2094088.89</v>
          </cell>
          <cell r="G80" t="str">
            <v>yes</v>
          </cell>
          <cell r="H80">
            <v>51345</v>
          </cell>
          <cell r="I80" t="str">
            <v>WESTRID2</v>
          </cell>
          <cell r="J80">
            <v>51343</v>
          </cell>
          <cell r="K80" t="str">
            <v>PLNVCO2</v>
          </cell>
          <cell r="L80">
            <v>75990.740949517713</v>
          </cell>
          <cell r="M80">
            <v>43719.756357259168</v>
          </cell>
          <cell r="O80" t="str">
            <v>R</v>
          </cell>
          <cell r="P80" t="str">
            <v>SPS</v>
          </cell>
          <cell r="Q80" t="e">
            <v>#N/A</v>
          </cell>
          <cell r="R80" t="e">
            <v>#N/A</v>
          </cell>
          <cell r="S80" t="e">
            <v>#N/A</v>
          </cell>
          <cell r="T80" t="e">
            <v>#N/A</v>
          </cell>
          <cell r="U80">
            <v>69</v>
          </cell>
          <cell r="V80">
            <v>1</v>
          </cell>
          <cell r="W80">
            <v>2</v>
          </cell>
          <cell r="X80">
            <v>95.796000000000006</v>
          </cell>
          <cell r="Y80">
            <v>1</v>
          </cell>
          <cell r="Z80">
            <v>0</v>
          </cell>
          <cell r="AA80">
            <v>0</v>
          </cell>
          <cell r="AB80">
            <v>0</v>
          </cell>
          <cell r="AC80">
            <v>1</v>
          </cell>
          <cell r="AD80">
            <v>75990.740949517713</v>
          </cell>
          <cell r="AE80">
            <v>43719.756357259168</v>
          </cell>
          <cell r="AF80" t="str">
            <v>SPS</v>
          </cell>
          <cell r="AG80">
            <v>526</v>
          </cell>
          <cell r="AH80">
            <v>100</v>
          </cell>
          <cell r="AI80">
            <v>2.1000000000000001E-2</v>
          </cell>
          <cell r="AJ80" t="str">
            <v>Yes</v>
          </cell>
          <cell r="AK80" t="str">
            <v>Yes</v>
          </cell>
          <cell r="AL80" t="str">
            <v>Yes</v>
          </cell>
          <cell r="AM80" t="str">
            <v>No</v>
          </cell>
          <cell r="AN80" t="str">
            <v>No</v>
          </cell>
        </row>
        <row r="81">
          <cell r="D81" t="str">
            <v>Elec Tran-Line OH-TX- 69KV-Tuco Int-Hereford Int</v>
          </cell>
          <cell r="E81">
            <v>3639804.51</v>
          </cell>
          <cell r="F81">
            <v>2094088.89</v>
          </cell>
          <cell r="G81" t="str">
            <v>yes</v>
          </cell>
          <cell r="H81">
            <v>51347</v>
          </cell>
          <cell r="I81" t="str">
            <v>PLNVWT2</v>
          </cell>
          <cell r="J81">
            <v>51345</v>
          </cell>
          <cell r="K81" t="str">
            <v>WESTRID2</v>
          </cell>
          <cell r="L81">
            <v>151981.48189903543</v>
          </cell>
          <cell r="M81">
            <v>87439.512714518336</v>
          </cell>
          <cell r="O81" t="str">
            <v>R</v>
          </cell>
          <cell r="P81" t="str">
            <v>SPS</v>
          </cell>
          <cell r="Q81" t="str">
            <v>WESTRID2</v>
          </cell>
          <cell r="R81">
            <v>16.399999999999999</v>
          </cell>
          <cell r="S81">
            <v>1.5999999999999999</v>
          </cell>
          <cell r="T81">
            <v>16.477863939236784</v>
          </cell>
          <cell r="U81">
            <v>69</v>
          </cell>
          <cell r="V81">
            <v>1</v>
          </cell>
          <cell r="W81">
            <v>4</v>
          </cell>
          <cell r="X81">
            <v>95.796000000000006</v>
          </cell>
          <cell r="Y81">
            <v>1</v>
          </cell>
          <cell r="Z81">
            <v>0</v>
          </cell>
          <cell r="AA81">
            <v>0</v>
          </cell>
          <cell r="AB81">
            <v>0</v>
          </cell>
          <cell r="AC81">
            <v>1</v>
          </cell>
          <cell r="AD81">
            <v>151981.48189903543</v>
          </cell>
          <cell r="AE81">
            <v>87439.512714518336</v>
          </cell>
          <cell r="AF81" t="str">
            <v>SPS</v>
          </cell>
          <cell r="AG81">
            <v>526</v>
          </cell>
          <cell r="AH81">
            <v>100</v>
          </cell>
          <cell r="AI81">
            <v>7.25</v>
          </cell>
          <cell r="AJ81" t="str">
            <v>Yes</v>
          </cell>
          <cell r="AK81" t="str">
            <v>Yes</v>
          </cell>
          <cell r="AL81" t="str">
            <v>Yes</v>
          </cell>
          <cell r="AM81" t="str">
            <v>No</v>
          </cell>
          <cell r="AN81" t="str">
            <v>No</v>
          </cell>
        </row>
        <row r="82">
          <cell r="D82" t="str">
            <v>Elec Tran-Line OH-TX- 69KV-Tuco Int-Hereford Int</v>
          </cell>
          <cell r="E82">
            <v>3639804.51</v>
          </cell>
          <cell r="F82">
            <v>2094088.89</v>
          </cell>
          <cell r="G82" t="str">
            <v>yes</v>
          </cell>
          <cell r="H82">
            <v>51401</v>
          </cell>
          <cell r="I82" t="str">
            <v>HALECO2</v>
          </cell>
          <cell r="J82">
            <v>51347</v>
          </cell>
          <cell r="K82" t="str">
            <v>PLNVWT2</v>
          </cell>
          <cell r="L82">
            <v>18997.685237379428</v>
          </cell>
          <cell r="M82">
            <v>10929.939089314792</v>
          </cell>
          <cell r="O82" t="str">
            <v>R</v>
          </cell>
          <cell r="P82" t="str">
            <v>SPS</v>
          </cell>
          <cell r="Q82" t="e">
            <v>#N/A</v>
          </cell>
          <cell r="R82" t="e">
            <v>#N/A</v>
          </cell>
          <cell r="S82" t="e">
            <v>#N/A</v>
          </cell>
          <cell r="T82" t="e">
            <v>#N/A</v>
          </cell>
          <cell r="U82">
            <v>69</v>
          </cell>
          <cell r="V82">
            <v>1</v>
          </cell>
          <cell r="W82">
            <v>0.5</v>
          </cell>
          <cell r="X82">
            <v>95.796000000000006</v>
          </cell>
          <cell r="Y82">
            <v>1</v>
          </cell>
          <cell r="Z82">
            <v>0</v>
          </cell>
          <cell r="AA82">
            <v>0</v>
          </cell>
          <cell r="AB82">
            <v>0</v>
          </cell>
          <cell r="AC82">
            <v>1</v>
          </cell>
          <cell r="AD82">
            <v>18997.685237379428</v>
          </cell>
          <cell r="AE82">
            <v>10929.939089314792</v>
          </cell>
          <cell r="AF82" t="str">
            <v>SPS</v>
          </cell>
          <cell r="AG82">
            <v>526</v>
          </cell>
          <cell r="AH82">
            <v>100</v>
          </cell>
          <cell r="AI82">
            <v>10.399999999999999</v>
          </cell>
          <cell r="AJ82" t="str">
            <v>Yes</v>
          </cell>
          <cell r="AK82" t="str">
            <v>Yes</v>
          </cell>
          <cell r="AL82" t="str">
            <v>Yes</v>
          </cell>
          <cell r="AM82" t="str">
            <v>No</v>
          </cell>
          <cell r="AN82" t="str">
            <v>No</v>
          </cell>
        </row>
        <row r="83">
          <cell r="D83" t="str">
            <v xml:space="preserve">Elec Tran-Line OH-TX- 69KV-Tuco Int-NM St Line </v>
          </cell>
          <cell r="E83">
            <v>6597139.7599999998</v>
          </cell>
          <cell r="F83">
            <v>4577982.04</v>
          </cell>
          <cell r="G83" t="str">
            <v>yes</v>
          </cell>
          <cell r="H83">
            <v>51465</v>
          </cell>
          <cell r="I83" t="str">
            <v>LAMBCO2</v>
          </cell>
          <cell r="J83">
            <v>51461</v>
          </cell>
          <cell r="K83" t="str">
            <v>LFLS&amp;C2</v>
          </cell>
          <cell r="L83">
            <v>367191.42415307782</v>
          </cell>
          <cell r="M83">
            <v>254806.75052650581</v>
          </cell>
          <cell r="N83">
            <v>6597139.7599999979</v>
          </cell>
          <cell r="O83" t="str">
            <v>R</v>
          </cell>
          <cell r="P83" t="str">
            <v>SPS</v>
          </cell>
          <cell r="Q83" t="e">
            <v>#N/A</v>
          </cell>
          <cell r="R83">
            <v>10.5</v>
          </cell>
          <cell r="S83">
            <v>0.89999999999999991</v>
          </cell>
          <cell r="T83">
            <v>10.538500842150178</v>
          </cell>
          <cell r="U83">
            <v>69</v>
          </cell>
          <cell r="V83">
            <v>1</v>
          </cell>
          <cell r="W83">
            <v>3.6999999999999997</v>
          </cell>
          <cell r="X83">
            <v>66.475999999999999</v>
          </cell>
          <cell r="Y83">
            <v>1</v>
          </cell>
          <cell r="Z83">
            <v>0</v>
          </cell>
          <cell r="AA83">
            <v>0</v>
          </cell>
          <cell r="AB83">
            <v>0</v>
          </cell>
          <cell r="AC83">
            <v>1</v>
          </cell>
          <cell r="AD83">
            <v>367191.42415307782</v>
          </cell>
          <cell r="AE83">
            <v>254806.75052650581</v>
          </cell>
          <cell r="AF83" t="str">
            <v>SPS</v>
          </cell>
          <cell r="AG83">
            <v>526</v>
          </cell>
          <cell r="AH83">
            <v>100</v>
          </cell>
          <cell r="AI83">
            <v>3.3699999999999997</v>
          </cell>
          <cell r="AJ83" t="str">
            <v>Yes</v>
          </cell>
          <cell r="AK83" t="str">
            <v>Yes</v>
          </cell>
          <cell r="AL83" t="str">
            <v>Yes</v>
          </cell>
          <cell r="AM83" t="str">
            <v>No</v>
          </cell>
          <cell r="AN83" t="str">
            <v>No</v>
          </cell>
        </row>
        <row r="84">
          <cell r="D84" t="str">
            <v>Elec Tran-Line OH-TX- 69KV-Tuco Int-Plainview</v>
          </cell>
          <cell r="E84">
            <v>11568636.539999999</v>
          </cell>
          <cell r="F84">
            <v>11119596.380000001</v>
          </cell>
          <cell r="G84" t="str">
            <v>yes</v>
          </cell>
          <cell r="H84">
            <v>51353</v>
          </cell>
          <cell r="I84" t="str">
            <v>EPLNV2</v>
          </cell>
          <cell r="J84">
            <v>51341</v>
          </cell>
          <cell r="K84" t="str">
            <v>PLAINVW2</v>
          </cell>
          <cell r="L84">
            <v>764099.88226186752</v>
          </cell>
          <cell r="M84">
            <v>734441.11199965922</v>
          </cell>
          <cell r="N84">
            <v>11568636.539999997</v>
          </cell>
          <cell r="O84" t="str">
            <v>R</v>
          </cell>
          <cell r="P84" t="str">
            <v>SPS</v>
          </cell>
          <cell r="Q84" t="e">
            <v>#N/A</v>
          </cell>
          <cell r="R84">
            <v>10.1</v>
          </cell>
          <cell r="S84">
            <v>2.0999999999999996</v>
          </cell>
          <cell r="T84">
            <v>10.316006979447037</v>
          </cell>
          <cell r="U84">
            <v>69</v>
          </cell>
          <cell r="V84">
            <v>1</v>
          </cell>
          <cell r="W84">
            <v>4.6500000000000004</v>
          </cell>
          <cell r="X84">
            <v>70.402000000000001</v>
          </cell>
          <cell r="Y84">
            <v>1</v>
          </cell>
          <cell r="Z84">
            <v>0</v>
          </cell>
          <cell r="AA84">
            <v>0</v>
          </cell>
          <cell r="AB84">
            <v>0</v>
          </cell>
          <cell r="AC84">
            <v>1</v>
          </cell>
          <cell r="AD84">
            <v>764099.88226186752</v>
          </cell>
          <cell r="AE84">
            <v>734441.11199965922</v>
          </cell>
          <cell r="AF84" t="str">
            <v>SPS</v>
          </cell>
          <cell r="AG84">
            <v>526</v>
          </cell>
          <cell r="AH84">
            <v>100</v>
          </cell>
          <cell r="AI84">
            <v>5.63</v>
          </cell>
          <cell r="AJ84" t="str">
            <v>Yes</v>
          </cell>
          <cell r="AK84" t="str">
            <v>Yes</v>
          </cell>
          <cell r="AL84" t="str">
            <v>Yes</v>
          </cell>
          <cell r="AM84" t="str">
            <v>No</v>
          </cell>
          <cell r="AN84" t="str">
            <v>No</v>
          </cell>
        </row>
        <row r="85">
          <cell r="D85" t="str">
            <v>Elec Tran-Line OH-TX- 69KV-Tuco Int-Plainview</v>
          </cell>
          <cell r="E85">
            <v>11568636.539999999</v>
          </cell>
          <cell r="F85">
            <v>11119596.380000001</v>
          </cell>
          <cell r="G85" t="str">
            <v>yes</v>
          </cell>
          <cell r="H85">
            <v>51359</v>
          </cell>
          <cell r="I85" t="str">
            <v>COX2</v>
          </cell>
          <cell r="J85">
            <v>51353</v>
          </cell>
          <cell r="K85" t="str">
            <v>EPLNV2</v>
          </cell>
          <cell r="L85">
            <v>821612.77662566397</v>
          </cell>
          <cell r="M85">
            <v>789721.62580608518</v>
          </cell>
          <cell r="O85" t="str">
            <v>R</v>
          </cell>
          <cell r="P85" t="str">
            <v>SPS</v>
          </cell>
          <cell r="Q85" t="e">
            <v>#N/A</v>
          </cell>
          <cell r="R85">
            <v>5.1999999999999993</v>
          </cell>
          <cell r="S85">
            <v>2.2999999999999998</v>
          </cell>
          <cell r="T85">
            <v>5.6859475903318</v>
          </cell>
          <cell r="U85">
            <v>69</v>
          </cell>
          <cell r="V85">
            <v>1</v>
          </cell>
          <cell r="W85">
            <v>5</v>
          </cell>
          <cell r="X85">
            <v>70.402000000000001</v>
          </cell>
          <cell r="Y85">
            <v>1</v>
          </cell>
          <cell r="Z85">
            <v>0</v>
          </cell>
          <cell r="AA85">
            <v>0</v>
          </cell>
          <cell r="AB85">
            <v>0</v>
          </cell>
          <cell r="AC85">
            <v>1</v>
          </cell>
          <cell r="AD85">
            <v>821612.77662566397</v>
          </cell>
          <cell r="AE85">
            <v>789721.62580608518</v>
          </cell>
          <cell r="AF85" t="str">
            <v>SPS</v>
          </cell>
          <cell r="AG85">
            <v>526</v>
          </cell>
          <cell r="AH85">
            <v>100</v>
          </cell>
          <cell r="AI85">
            <v>1.3399999999999999</v>
          </cell>
          <cell r="AJ85" t="str">
            <v>Yes</v>
          </cell>
          <cell r="AK85" t="str">
            <v>Yes</v>
          </cell>
          <cell r="AL85" t="str">
            <v>Yes</v>
          </cell>
          <cell r="AM85" t="str">
            <v>No</v>
          </cell>
          <cell r="AN85" t="str">
            <v>No</v>
          </cell>
        </row>
        <row r="86">
          <cell r="D86" t="str">
            <v>Elec Tran-Line OH-TX- 69KV-Tuco Int-Plainview</v>
          </cell>
          <cell r="E86">
            <v>11568636.539999999</v>
          </cell>
          <cell r="F86">
            <v>11119596.380000001</v>
          </cell>
          <cell r="G86" t="str">
            <v>yes</v>
          </cell>
          <cell r="H86">
            <v>51359</v>
          </cell>
          <cell r="I86" t="str">
            <v>COX2</v>
          </cell>
          <cell r="J86">
            <v>51365</v>
          </cell>
          <cell r="K86" t="str">
            <v>AIKENT2</v>
          </cell>
          <cell r="L86">
            <v>575128.94363796478</v>
          </cell>
          <cell r="M86">
            <v>552805.13806425966</v>
          </cell>
          <cell r="O86" t="str">
            <v>R</v>
          </cell>
          <cell r="P86" t="str">
            <v>SPS</v>
          </cell>
          <cell r="Q86" t="e">
            <v>#N/A</v>
          </cell>
          <cell r="R86">
            <v>1.7999999999999998</v>
          </cell>
          <cell r="S86">
            <v>0</v>
          </cell>
          <cell r="T86">
            <v>1.7999999999999998</v>
          </cell>
          <cell r="U86">
            <v>69</v>
          </cell>
          <cell r="V86">
            <v>1</v>
          </cell>
          <cell r="W86">
            <v>3.5</v>
          </cell>
          <cell r="X86">
            <v>70.402000000000001</v>
          </cell>
          <cell r="Y86">
            <v>1</v>
          </cell>
          <cell r="Z86">
            <v>0</v>
          </cell>
          <cell r="AA86">
            <v>0</v>
          </cell>
          <cell r="AB86">
            <v>0</v>
          </cell>
          <cell r="AC86">
            <v>1</v>
          </cell>
          <cell r="AD86">
            <v>575128.94363796478</v>
          </cell>
          <cell r="AE86">
            <v>552805.13806425966</v>
          </cell>
          <cell r="AF86" t="str">
            <v>SPS</v>
          </cell>
          <cell r="AG86">
            <v>526</v>
          </cell>
          <cell r="AH86">
            <v>100</v>
          </cell>
          <cell r="AI86">
            <v>4</v>
          </cell>
          <cell r="AJ86" t="str">
            <v>Yes</v>
          </cell>
          <cell r="AK86" t="str">
            <v>Yes</v>
          </cell>
          <cell r="AL86" t="str">
            <v>Yes</v>
          </cell>
          <cell r="AM86" t="str">
            <v>No</v>
          </cell>
          <cell r="AN86" t="str">
            <v>No</v>
          </cell>
        </row>
        <row r="87">
          <cell r="D87" t="str">
            <v>Elec Tran-Line OH-TX- 69KV-Tuco Int-Plainview</v>
          </cell>
          <cell r="E87">
            <v>11568636.539999999</v>
          </cell>
          <cell r="F87">
            <v>11119596.380000001</v>
          </cell>
          <cell r="G87" t="str">
            <v>yes</v>
          </cell>
          <cell r="H87">
            <v>51365</v>
          </cell>
          <cell r="I87" t="str">
            <v>AIKENT2</v>
          </cell>
          <cell r="J87">
            <v>51369</v>
          </cell>
          <cell r="K87" t="str">
            <v>LOCKNEY2</v>
          </cell>
          <cell r="L87">
            <v>246483.83298769919</v>
          </cell>
          <cell r="M87">
            <v>236916.48774182552</v>
          </cell>
          <cell r="O87" t="str">
            <v>R</v>
          </cell>
          <cell r="P87" t="str">
            <v>SPS</v>
          </cell>
          <cell r="Q87" t="e">
            <v>#N/A</v>
          </cell>
          <cell r="R87">
            <v>6.3</v>
          </cell>
          <cell r="S87">
            <v>-0.4</v>
          </cell>
          <cell r="T87">
            <v>6.3126856408346512</v>
          </cell>
          <cell r="U87">
            <v>69</v>
          </cell>
          <cell r="V87">
            <v>1</v>
          </cell>
          <cell r="W87">
            <v>1.5</v>
          </cell>
          <cell r="X87">
            <v>70.402000000000001</v>
          </cell>
          <cell r="Y87">
            <v>1</v>
          </cell>
          <cell r="Z87">
            <v>0</v>
          </cell>
          <cell r="AA87">
            <v>0</v>
          </cell>
          <cell r="AB87">
            <v>0</v>
          </cell>
          <cell r="AC87">
            <v>1</v>
          </cell>
          <cell r="AD87">
            <v>246483.83298769919</v>
          </cell>
          <cell r="AE87">
            <v>236916.48774182552</v>
          </cell>
          <cell r="AF87" t="str">
            <v>SPS</v>
          </cell>
          <cell r="AG87">
            <v>526</v>
          </cell>
          <cell r="AH87">
            <v>100</v>
          </cell>
          <cell r="AI87">
            <v>1.9490000000000001</v>
          </cell>
          <cell r="AJ87" t="str">
            <v>Yes</v>
          </cell>
          <cell r="AK87" t="str">
            <v>Yes</v>
          </cell>
          <cell r="AL87" t="str">
            <v>Yes</v>
          </cell>
          <cell r="AM87" t="str">
            <v>No</v>
          </cell>
          <cell r="AN87" t="str">
            <v>No</v>
          </cell>
        </row>
        <row r="88">
          <cell r="D88" t="str">
            <v>Elec Tran-Line OH-TX- 69KV-Vega Sub Tap</v>
          </cell>
          <cell r="E88">
            <v>235318.69</v>
          </cell>
          <cell r="F88">
            <v>94928.24</v>
          </cell>
          <cell r="G88" t="str">
            <v>yes</v>
          </cell>
          <cell r="H88">
            <v>50869</v>
          </cell>
          <cell r="I88" t="str">
            <v>WILDORA2</v>
          </cell>
          <cell r="J88">
            <v>50867</v>
          </cell>
          <cell r="K88" t="str">
            <v>VEGA2</v>
          </cell>
          <cell r="L88">
            <v>235318.69</v>
          </cell>
          <cell r="M88">
            <v>94928.24</v>
          </cell>
          <cell r="O88" t="str">
            <v>R</v>
          </cell>
          <cell r="P88" t="str">
            <v>SPS</v>
          </cell>
          <cell r="Q88" t="e">
            <v>#N/A</v>
          </cell>
          <cell r="R88">
            <v>5.6999999999999993</v>
          </cell>
          <cell r="S88">
            <v>0.6</v>
          </cell>
          <cell r="T88">
            <v>5.7314919523628403</v>
          </cell>
          <cell r="U88">
            <v>69</v>
          </cell>
          <cell r="V88">
            <v>1</v>
          </cell>
          <cell r="W88">
            <v>14.059999999999999</v>
          </cell>
          <cell r="X88">
            <v>14.059999999999999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1</v>
          </cell>
          <cell r="AD88">
            <v>235318.69</v>
          </cell>
          <cell r="AE88">
            <v>94928.24</v>
          </cell>
          <cell r="AF88" t="str">
            <v>SPS</v>
          </cell>
          <cell r="AG88">
            <v>526</v>
          </cell>
          <cell r="AH88">
            <v>100</v>
          </cell>
          <cell r="AI88">
            <v>2.0399999999999996</v>
          </cell>
          <cell r="AJ88" t="str">
            <v>Yes</v>
          </cell>
          <cell r="AK88" t="str">
            <v>Yes</v>
          </cell>
          <cell r="AL88" t="str">
            <v>Yes</v>
          </cell>
          <cell r="AM88" t="str">
            <v>No</v>
          </cell>
          <cell r="AN88" t="str">
            <v>No</v>
          </cell>
        </row>
        <row r="89">
          <cell r="D89" t="str">
            <v>Elec Tran-Line OH-TX- 69KV-Westridge Sub Tap</v>
          </cell>
          <cell r="E89">
            <v>91563.77</v>
          </cell>
          <cell r="F89">
            <v>29687.07</v>
          </cell>
          <cell r="G89" t="str">
            <v>yes</v>
          </cell>
          <cell r="H89">
            <v>51347</v>
          </cell>
          <cell r="I89" t="str">
            <v>PLNVWT2</v>
          </cell>
          <cell r="J89">
            <v>51345</v>
          </cell>
          <cell r="K89" t="str">
            <v>WESTRID2</v>
          </cell>
          <cell r="L89">
            <v>91563.77</v>
          </cell>
          <cell r="M89">
            <v>29687.07</v>
          </cell>
          <cell r="O89" t="str">
            <v>R</v>
          </cell>
          <cell r="P89" t="str">
            <v>SPS</v>
          </cell>
          <cell r="Q89" t="e">
            <v>#N/A</v>
          </cell>
          <cell r="R89">
            <v>16.399999999999999</v>
          </cell>
          <cell r="S89">
            <v>1.5999999999999999</v>
          </cell>
          <cell r="T89">
            <v>16.477863939236784</v>
          </cell>
          <cell r="U89">
            <v>69</v>
          </cell>
          <cell r="V89">
            <v>1</v>
          </cell>
          <cell r="W89">
            <v>4</v>
          </cell>
          <cell r="X89">
            <v>4</v>
          </cell>
          <cell r="Y89">
            <v>1</v>
          </cell>
          <cell r="Z89">
            <v>0</v>
          </cell>
          <cell r="AA89">
            <v>0</v>
          </cell>
          <cell r="AB89">
            <v>0</v>
          </cell>
          <cell r="AC89">
            <v>1</v>
          </cell>
          <cell r="AD89">
            <v>91563.77</v>
          </cell>
          <cell r="AE89">
            <v>29687.07</v>
          </cell>
          <cell r="AF89" t="str">
            <v>SPS</v>
          </cell>
          <cell r="AG89">
            <v>526</v>
          </cell>
          <cell r="AH89">
            <v>100</v>
          </cell>
          <cell r="AI89">
            <v>12.6</v>
          </cell>
          <cell r="AJ89" t="str">
            <v>Yes</v>
          </cell>
          <cell r="AK89" t="str">
            <v>Yes</v>
          </cell>
          <cell r="AL89" t="str">
            <v>Yes</v>
          </cell>
          <cell r="AM89" t="str">
            <v>No</v>
          </cell>
          <cell r="AN89" t="str">
            <v>No</v>
          </cell>
        </row>
        <row r="90">
          <cell r="D90" t="str">
            <v>Elec Tran-Line OH-TX- 69KV-Wildorado Sub Tap</v>
          </cell>
          <cell r="E90">
            <v>103142.04</v>
          </cell>
          <cell r="F90">
            <v>38725.1</v>
          </cell>
          <cell r="G90" t="str">
            <v>yes</v>
          </cell>
          <cell r="H90">
            <v>50871</v>
          </cell>
          <cell r="I90" t="str">
            <v>SW27492</v>
          </cell>
          <cell r="J90">
            <v>50869</v>
          </cell>
          <cell r="K90" t="str">
            <v>WILDORA2</v>
          </cell>
          <cell r="L90">
            <v>103142.04</v>
          </cell>
          <cell r="M90">
            <v>38725.1</v>
          </cell>
          <cell r="O90" t="str">
            <v>R</v>
          </cell>
          <cell r="P90" t="str">
            <v>SPS</v>
          </cell>
          <cell r="Q90" t="e">
            <v>#N/A</v>
          </cell>
          <cell r="R90">
            <v>3.6999999999999997</v>
          </cell>
          <cell r="S90">
            <v>1.9</v>
          </cell>
          <cell r="T90">
            <v>4.1593268686170841</v>
          </cell>
          <cell r="U90">
            <v>69</v>
          </cell>
          <cell r="V90">
            <v>1</v>
          </cell>
          <cell r="W90">
            <v>2</v>
          </cell>
          <cell r="X90">
            <v>2</v>
          </cell>
          <cell r="Y90">
            <v>1</v>
          </cell>
          <cell r="Z90">
            <v>0</v>
          </cell>
          <cell r="AA90">
            <v>0</v>
          </cell>
          <cell r="AB90">
            <v>0</v>
          </cell>
          <cell r="AC90">
            <v>1</v>
          </cell>
          <cell r="AD90">
            <v>103142.04</v>
          </cell>
          <cell r="AE90">
            <v>38725.1</v>
          </cell>
          <cell r="AF90" t="str">
            <v>SPS</v>
          </cell>
          <cell r="AG90">
            <v>526</v>
          </cell>
          <cell r="AH90">
            <v>100</v>
          </cell>
          <cell r="AI90">
            <v>2.0399999999999996</v>
          </cell>
          <cell r="AJ90" t="str">
            <v>Yes</v>
          </cell>
          <cell r="AK90" t="str">
            <v>Yes</v>
          </cell>
          <cell r="AL90" t="str">
            <v>Yes</v>
          </cell>
          <cell r="AM90" t="str">
            <v>No</v>
          </cell>
          <cell r="AN90" t="str">
            <v>No</v>
          </cell>
        </row>
        <row r="91">
          <cell r="D91" t="str">
            <v>Elec Tran-Line OH-TX-115KV-Allen Sub-Wheelock Sub</v>
          </cell>
          <cell r="E91">
            <v>1226344.53</v>
          </cell>
          <cell r="F91">
            <v>783269.37</v>
          </cell>
          <cell r="G91" t="str">
            <v>yes</v>
          </cell>
          <cell r="H91">
            <v>51664</v>
          </cell>
          <cell r="I91" t="str">
            <v>ALLEN3</v>
          </cell>
          <cell r="J91">
            <v>51672</v>
          </cell>
          <cell r="K91" t="str">
            <v>WHEELOC3</v>
          </cell>
          <cell r="L91">
            <v>1226344.53</v>
          </cell>
          <cell r="M91">
            <v>783269.37</v>
          </cell>
          <cell r="N91">
            <v>1226344.53</v>
          </cell>
          <cell r="O91" t="str">
            <v>R</v>
          </cell>
          <cell r="P91" t="str">
            <v>SPS</v>
          </cell>
          <cell r="Q91" t="e">
            <v>#N/A</v>
          </cell>
          <cell r="R91">
            <v>16.799999999999997</v>
          </cell>
          <cell r="S91">
            <v>3</v>
          </cell>
          <cell r="T91">
            <v>17.06575518399347</v>
          </cell>
          <cell r="U91">
            <v>115</v>
          </cell>
          <cell r="V91">
            <v>1</v>
          </cell>
          <cell r="W91">
            <v>1.9490000000000001</v>
          </cell>
          <cell r="X91">
            <v>1.9490000000000001</v>
          </cell>
          <cell r="Y91">
            <v>1</v>
          </cell>
          <cell r="Z91">
            <v>0</v>
          </cell>
          <cell r="AA91">
            <v>0</v>
          </cell>
          <cell r="AB91">
            <v>0</v>
          </cell>
          <cell r="AC91">
            <v>1</v>
          </cell>
          <cell r="AD91">
            <v>1226344.53</v>
          </cell>
          <cell r="AE91">
            <v>783269.37</v>
          </cell>
          <cell r="AF91" t="str">
            <v>SPS</v>
          </cell>
          <cell r="AG91">
            <v>526</v>
          </cell>
          <cell r="AH91">
            <v>100</v>
          </cell>
          <cell r="AI91">
            <v>0.94499999999999995</v>
          </cell>
          <cell r="AJ91" t="str">
            <v>Yes</v>
          </cell>
          <cell r="AK91" t="str">
            <v>Yes</v>
          </cell>
          <cell r="AL91" t="str">
            <v>Yes</v>
          </cell>
          <cell r="AM91" t="str">
            <v>No</v>
          </cell>
          <cell r="AN91" t="str">
            <v>No</v>
          </cell>
        </row>
        <row r="92">
          <cell r="D92" t="str">
            <v>Elec Tran-Line OH-TX-115KV-Amarillo South to Spring Draw Substation</v>
          </cell>
          <cell r="E92">
            <v>3049994.06</v>
          </cell>
          <cell r="F92">
            <v>2938038.7</v>
          </cell>
          <cell r="G92" t="str">
            <v>yes</v>
          </cell>
          <cell r="I92" t="str">
            <v>AMARILOS</v>
          </cell>
          <cell r="K92" t="str">
            <v>SPRINGDRW</v>
          </cell>
          <cell r="L92">
            <v>3049994.06</v>
          </cell>
          <cell r="M92">
            <v>2938038.7</v>
          </cell>
          <cell r="N92">
            <v>3049994.06</v>
          </cell>
          <cell r="O92" t="str">
            <v>R</v>
          </cell>
          <cell r="P92" t="str">
            <v>SPS</v>
          </cell>
          <cell r="W92">
            <v>1</v>
          </cell>
          <cell r="X92">
            <v>1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1</v>
          </cell>
          <cell r="AD92">
            <v>3049994.06</v>
          </cell>
          <cell r="AE92">
            <v>2938038.7</v>
          </cell>
          <cell r="AF92" t="str">
            <v>SPS</v>
          </cell>
          <cell r="AG92">
            <v>526</v>
          </cell>
          <cell r="AH92">
            <v>100</v>
          </cell>
          <cell r="AI92">
            <v>0.75</v>
          </cell>
          <cell r="AJ92" t="str">
            <v>Yes</v>
          </cell>
          <cell r="AK92" t="str">
            <v>Yes</v>
          </cell>
          <cell r="AL92" t="str">
            <v>Yes</v>
          </cell>
          <cell r="AM92" t="str">
            <v>No</v>
          </cell>
          <cell r="AN92" t="str">
            <v>No</v>
          </cell>
        </row>
        <row r="93">
          <cell r="D93" t="str">
            <v>Elec Tran-Line OH-TX-115KV-Borger West Tap</v>
          </cell>
          <cell r="E93">
            <v>217750.71</v>
          </cell>
          <cell r="F93">
            <v>76698.14</v>
          </cell>
          <cell r="G93" t="str">
            <v>yes</v>
          </cell>
          <cell r="I93" t="str">
            <v>RIVERVW2</v>
          </cell>
          <cell r="K93" t="str">
            <v>WBORGER</v>
          </cell>
          <cell r="L93">
            <v>217750.71</v>
          </cell>
          <cell r="M93">
            <v>76698.14</v>
          </cell>
          <cell r="N93">
            <v>217750.71</v>
          </cell>
          <cell r="O93" t="str">
            <v>R</v>
          </cell>
          <cell r="P93" t="str">
            <v>SPS</v>
          </cell>
          <cell r="Q93" t="e">
            <v>#N/A</v>
          </cell>
          <cell r="R93" t="e">
            <v>#N/A</v>
          </cell>
          <cell r="S93" t="e">
            <v>#N/A</v>
          </cell>
          <cell r="T93" t="e">
            <v>#N/A</v>
          </cell>
          <cell r="U93">
            <v>115</v>
          </cell>
          <cell r="V93">
            <v>1</v>
          </cell>
          <cell r="W93">
            <v>1.7999999999999998</v>
          </cell>
          <cell r="X93">
            <v>1.7999999999999998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1</v>
          </cell>
          <cell r="AD93">
            <v>217750.71</v>
          </cell>
          <cell r="AE93">
            <v>76698.14</v>
          </cell>
          <cell r="AF93" t="str">
            <v>SPS</v>
          </cell>
          <cell r="AG93">
            <v>526</v>
          </cell>
          <cell r="AH93">
            <v>100</v>
          </cell>
          <cell r="AI93">
            <v>2.0199999999999996</v>
          </cell>
          <cell r="AJ93" t="str">
            <v>Yes</v>
          </cell>
          <cell r="AK93" t="str">
            <v>Yes</v>
          </cell>
          <cell r="AL93" t="str">
            <v>Yes</v>
          </cell>
          <cell r="AM93" t="str">
            <v>No</v>
          </cell>
          <cell r="AN93" t="str">
            <v>No</v>
          </cell>
        </row>
        <row r="94">
          <cell r="D94" t="str">
            <v>Elec Tran-Line OH-TX-115KV-Canyon East Sub Tap</v>
          </cell>
          <cell r="E94">
            <v>289919.15999999997</v>
          </cell>
          <cell r="F94">
            <v>255555.45</v>
          </cell>
          <cell r="G94" t="str">
            <v>yes</v>
          </cell>
          <cell r="I94" t="str">
            <v>CANYONW</v>
          </cell>
          <cell r="K94" t="str">
            <v>CANYONE</v>
          </cell>
          <cell r="L94">
            <v>289919.15999999997</v>
          </cell>
          <cell r="M94">
            <v>255555.45</v>
          </cell>
          <cell r="N94">
            <v>289919.15999999997</v>
          </cell>
          <cell r="O94" t="str">
            <v>R</v>
          </cell>
          <cell r="P94" t="str">
            <v>SPS</v>
          </cell>
          <cell r="Q94" t="e">
            <v>#N/A</v>
          </cell>
          <cell r="R94" t="e">
            <v>#N/A</v>
          </cell>
          <cell r="S94" t="e">
            <v>#N/A</v>
          </cell>
          <cell r="T94" t="e">
            <v>#N/A</v>
          </cell>
          <cell r="U94">
            <v>115</v>
          </cell>
          <cell r="V94">
            <v>1</v>
          </cell>
          <cell r="W94">
            <v>1</v>
          </cell>
          <cell r="X94">
            <v>1</v>
          </cell>
          <cell r="Y94">
            <v>1</v>
          </cell>
          <cell r="Z94">
            <v>0</v>
          </cell>
          <cell r="AA94">
            <v>0</v>
          </cell>
          <cell r="AB94">
            <v>0</v>
          </cell>
          <cell r="AC94">
            <v>1</v>
          </cell>
          <cell r="AD94">
            <v>289919.15999999997</v>
          </cell>
          <cell r="AE94">
            <v>255555.45</v>
          </cell>
          <cell r="AF94" t="str">
            <v>SPS</v>
          </cell>
          <cell r="AG94">
            <v>526</v>
          </cell>
          <cell r="AH94">
            <v>100</v>
          </cell>
          <cell r="AI94">
            <v>0.82599999999999996</v>
          </cell>
          <cell r="AJ94" t="str">
            <v>Yes</v>
          </cell>
          <cell r="AK94" t="str">
            <v>Yes</v>
          </cell>
          <cell r="AL94" t="str">
            <v>Yes</v>
          </cell>
          <cell r="AM94" t="str">
            <v>No</v>
          </cell>
          <cell r="AN94" t="str">
            <v>No</v>
          </cell>
        </row>
        <row r="95">
          <cell r="D95" t="str">
            <v>Elec Tran-Line OH-TX-115KV-Carlisle Int-Lubbock South Int</v>
          </cell>
          <cell r="E95">
            <v>381336.61</v>
          </cell>
          <cell r="F95">
            <v>261924.84</v>
          </cell>
          <cell r="G95" t="str">
            <v>yes</v>
          </cell>
          <cell r="I95" t="str">
            <v>CARLISL2</v>
          </cell>
          <cell r="K95" t="str">
            <v>DOUD</v>
          </cell>
          <cell r="L95">
            <v>44703.06845056064</v>
          </cell>
          <cell r="M95">
            <v>30704.746788990822</v>
          </cell>
          <cell r="N95">
            <v>44703.06845056064</v>
          </cell>
          <cell r="O95" t="str">
            <v>R</v>
          </cell>
          <cell r="P95" t="str">
            <v>SPS</v>
          </cell>
          <cell r="Q95" t="e">
            <v>#N/A</v>
          </cell>
          <cell r="R95" t="e">
            <v>#N/A</v>
          </cell>
          <cell r="S95" t="e">
            <v>#N/A</v>
          </cell>
          <cell r="T95" t="e">
            <v>#N/A</v>
          </cell>
          <cell r="U95">
            <v>115</v>
          </cell>
          <cell r="V95">
            <v>1</v>
          </cell>
          <cell r="W95">
            <v>2.2999999999999998</v>
          </cell>
          <cell r="X95">
            <v>19.619999999999997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1</v>
          </cell>
          <cell r="AD95">
            <v>44703.06845056064</v>
          </cell>
          <cell r="AE95">
            <v>30704.746788990822</v>
          </cell>
          <cell r="AF95" t="str">
            <v>SPS</v>
          </cell>
          <cell r="AG95">
            <v>526</v>
          </cell>
          <cell r="AH95">
            <v>100</v>
          </cell>
          <cell r="AI95">
            <v>11</v>
          </cell>
          <cell r="AJ95" t="str">
            <v>Yes</v>
          </cell>
          <cell r="AK95" t="str">
            <v>Yes</v>
          </cell>
          <cell r="AL95" t="str">
            <v>Yes</v>
          </cell>
          <cell r="AM95" t="str">
            <v>No</v>
          </cell>
          <cell r="AN95" t="str">
            <v>No</v>
          </cell>
        </row>
        <row r="96">
          <cell r="D96" t="str">
            <v>Elec Tran-Line OH-TX-115KV-Carson Co Pump Sta Tap</v>
          </cell>
          <cell r="E96">
            <v>17360.75</v>
          </cell>
          <cell r="F96">
            <v>6561.8499999999995</v>
          </cell>
          <cell r="G96" t="str">
            <v>yes</v>
          </cell>
          <cell r="I96" t="str">
            <v>MARTIN</v>
          </cell>
          <cell r="K96" t="str">
            <v>CARSON</v>
          </cell>
          <cell r="L96">
            <v>17360.75</v>
          </cell>
          <cell r="M96">
            <v>6561.8499999999995</v>
          </cell>
          <cell r="N96">
            <v>17360.75</v>
          </cell>
          <cell r="O96" t="str">
            <v>R</v>
          </cell>
          <cell r="P96" t="str">
            <v>SPS</v>
          </cell>
          <cell r="Q96" t="e">
            <v>#N/A</v>
          </cell>
          <cell r="R96" t="e">
            <v>#N/A</v>
          </cell>
          <cell r="S96" t="e">
            <v>#N/A</v>
          </cell>
          <cell r="T96" t="e">
            <v>#N/A</v>
          </cell>
          <cell r="U96">
            <v>115</v>
          </cell>
          <cell r="V96">
            <v>1</v>
          </cell>
          <cell r="W96">
            <v>1.2</v>
          </cell>
          <cell r="X96">
            <v>1.2</v>
          </cell>
          <cell r="Y96">
            <v>1</v>
          </cell>
          <cell r="Z96">
            <v>0</v>
          </cell>
          <cell r="AA96">
            <v>0</v>
          </cell>
          <cell r="AB96">
            <v>0</v>
          </cell>
          <cell r="AC96">
            <v>1</v>
          </cell>
          <cell r="AD96">
            <v>17360.75</v>
          </cell>
          <cell r="AE96">
            <v>6561.8499999999995</v>
          </cell>
          <cell r="AF96" t="str">
            <v>SPS</v>
          </cell>
          <cell r="AG96">
            <v>526</v>
          </cell>
          <cell r="AH96">
            <v>100</v>
          </cell>
          <cell r="AI96">
            <v>0.82599999999999996</v>
          </cell>
          <cell r="AJ96" t="str">
            <v>Yes</v>
          </cell>
          <cell r="AK96" t="str">
            <v>Yes</v>
          </cell>
          <cell r="AL96" t="str">
            <v>Yes</v>
          </cell>
          <cell r="AM96" t="str">
            <v>No</v>
          </cell>
          <cell r="AN96" t="str">
            <v>No</v>
          </cell>
        </row>
        <row r="97">
          <cell r="D97" t="str">
            <v>Elec Tran-Line OH-TX-115KV-Denver City Sta-Waits Sub</v>
          </cell>
          <cell r="E97">
            <v>1178013.3</v>
          </cell>
          <cell r="F97">
            <v>674515.5</v>
          </cell>
          <cell r="G97" t="str">
            <v>yes</v>
          </cell>
          <cell r="H97">
            <v>51928</v>
          </cell>
          <cell r="I97" t="str">
            <v>ALLRDT3</v>
          </cell>
          <cell r="J97">
            <v>51926</v>
          </cell>
          <cell r="K97" t="str">
            <v>ALLRED3</v>
          </cell>
          <cell r="L97">
            <v>656768.47699115053</v>
          </cell>
          <cell r="M97">
            <v>376057.31415929203</v>
          </cell>
          <cell r="N97">
            <v>1178013.3</v>
          </cell>
          <cell r="O97" t="str">
            <v>R</v>
          </cell>
          <cell r="P97" t="str">
            <v>SPS</v>
          </cell>
          <cell r="Q97" t="e">
            <v>#N/A</v>
          </cell>
          <cell r="R97">
            <v>7.6</v>
          </cell>
          <cell r="S97">
            <v>2.2000000000000002</v>
          </cell>
          <cell r="T97">
            <v>7.912016177940993</v>
          </cell>
          <cell r="U97">
            <v>115</v>
          </cell>
          <cell r="V97">
            <v>1</v>
          </cell>
          <cell r="W97">
            <v>0.94499999999999995</v>
          </cell>
          <cell r="X97">
            <v>1.6950000000000001</v>
          </cell>
          <cell r="Y97">
            <v>1</v>
          </cell>
          <cell r="Z97">
            <v>0</v>
          </cell>
          <cell r="AA97">
            <v>0</v>
          </cell>
          <cell r="AB97">
            <v>0</v>
          </cell>
          <cell r="AC97">
            <v>1</v>
          </cell>
          <cell r="AD97">
            <v>656768.47699115053</v>
          </cell>
          <cell r="AE97">
            <v>376057.31415929203</v>
          </cell>
          <cell r="AF97" t="str">
            <v>SPS</v>
          </cell>
          <cell r="AG97">
            <v>526</v>
          </cell>
          <cell r="AH97">
            <v>100</v>
          </cell>
          <cell r="AI97">
            <v>2.0199999999999996</v>
          </cell>
          <cell r="AJ97" t="str">
            <v>Yes</v>
          </cell>
          <cell r="AK97" t="str">
            <v>Yes</v>
          </cell>
          <cell r="AL97" t="str">
            <v>Yes</v>
          </cell>
          <cell r="AM97" t="str">
            <v>No</v>
          </cell>
          <cell r="AN97" t="str">
            <v>No</v>
          </cell>
        </row>
        <row r="98">
          <cell r="D98" t="str">
            <v>Elec Tran-Line OH-TX-115KV-Doud Sub Tap</v>
          </cell>
          <cell r="E98">
            <v>609143.91</v>
          </cell>
          <cell r="F98">
            <v>432075.33</v>
          </cell>
          <cell r="G98" t="str">
            <v>yes</v>
          </cell>
          <cell r="I98" t="str">
            <v>CARLISL2</v>
          </cell>
          <cell r="K98" t="str">
            <v>DOUD</v>
          </cell>
          <cell r="L98">
            <v>609143.91</v>
          </cell>
          <cell r="M98">
            <v>432075.33</v>
          </cell>
          <cell r="N98">
            <v>609143.91</v>
          </cell>
          <cell r="O98" t="str">
            <v>R</v>
          </cell>
          <cell r="P98" t="str">
            <v>SPS</v>
          </cell>
          <cell r="Q98" t="e">
            <v>#N/A</v>
          </cell>
          <cell r="R98" t="e">
            <v>#N/A</v>
          </cell>
          <cell r="S98" t="e">
            <v>#N/A</v>
          </cell>
          <cell r="T98" t="e">
            <v>#N/A</v>
          </cell>
          <cell r="U98">
            <v>115</v>
          </cell>
          <cell r="V98">
            <v>1</v>
          </cell>
          <cell r="W98">
            <v>1.7</v>
          </cell>
          <cell r="X98">
            <v>1.7</v>
          </cell>
          <cell r="Y98">
            <v>1</v>
          </cell>
          <cell r="Z98">
            <v>0</v>
          </cell>
          <cell r="AA98">
            <v>0</v>
          </cell>
          <cell r="AB98">
            <v>0</v>
          </cell>
          <cell r="AC98">
            <v>1</v>
          </cell>
          <cell r="AD98">
            <v>609143.91</v>
          </cell>
          <cell r="AE98">
            <v>432075.33</v>
          </cell>
          <cell r="AF98" t="str">
            <v>SPS</v>
          </cell>
          <cell r="AG98">
            <v>526</v>
          </cell>
          <cell r="AH98">
            <v>100</v>
          </cell>
          <cell r="AI98">
            <v>4.9000000000000004</v>
          </cell>
          <cell r="AJ98" t="str">
            <v>Yes</v>
          </cell>
          <cell r="AK98" t="str">
            <v>Yes</v>
          </cell>
          <cell r="AL98" t="str">
            <v>Yes</v>
          </cell>
          <cell r="AM98" t="str">
            <v>No</v>
          </cell>
          <cell r="AN98" t="str">
            <v>No</v>
          </cell>
        </row>
        <row r="99">
          <cell r="D99" t="str">
            <v xml:space="preserve">Elec Tran-Line OH-TX-115KV-East Sta West-NM St Line </v>
          </cell>
          <cell r="E99">
            <v>2809545.95</v>
          </cell>
          <cell r="F99">
            <v>1933873.37</v>
          </cell>
          <cell r="G99" t="str">
            <v>yes</v>
          </cell>
          <cell r="H99">
            <v>50964</v>
          </cell>
          <cell r="I99" t="str">
            <v>PIERCT3</v>
          </cell>
          <cell r="J99">
            <v>50966</v>
          </cell>
          <cell r="K99" t="str">
            <v>PIERCE3</v>
          </cell>
          <cell r="L99">
            <v>54648.847558979302</v>
          </cell>
          <cell r="M99">
            <v>37616.025107366397</v>
          </cell>
          <cell r="N99">
            <v>76995.3565113144</v>
          </cell>
          <cell r="O99" t="str">
            <v>R</v>
          </cell>
          <cell r="P99" t="str">
            <v>SPS</v>
          </cell>
          <cell r="Q99" t="str">
            <v>PIERCE3</v>
          </cell>
          <cell r="R99">
            <v>20.599999999999998</v>
          </cell>
          <cell r="S99">
            <v>5.6999999999999993</v>
          </cell>
          <cell r="T99">
            <v>21.374049686477292</v>
          </cell>
          <cell r="U99">
            <v>115</v>
          </cell>
          <cell r="V99">
            <v>1</v>
          </cell>
          <cell r="W99">
            <v>2.0199999999999996</v>
          </cell>
          <cell r="X99">
            <v>103.85</v>
          </cell>
          <cell r="Y99">
            <v>1</v>
          </cell>
          <cell r="Z99">
            <v>0</v>
          </cell>
          <cell r="AA99">
            <v>0</v>
          </cell>
          <cell r="AB99">
            <v>0</v>
          </cell>
          <cell r="AC99">
            <v>1</v>
          </cell>
          <cell r="AD99">
            <v>54648.847558979302</v>
          </cell>
          <cell r="AE99">
            <v>37616.025107366397</v>
          </cell>
          <cell r="AF99" t="str">
            <v>SPS</v>
          </cell>
          <cell r="AG99">
            <v>526</v>
          </cell>
          <cell r="AH99">
            <v>100</v>
          </cell>
          <cell r="AI99">
            <v>4.9000000000000004</v>
          </cell>
          <cell r="AJ99" t="str">
            <v>Yes</v>
          </cell>
          <cell r="AK99" t="str">
            <v>Yes</v>
          </cell>
          <cell r="AL99" t="str">
            <v>Yes</v>
          </cell>
          <cell r="AM99" t="str">
            <v>No</v>
          </cell>
          <cell r="AN99" t="str">
            <v>No</v>
          </cell>
        </row>
        <row r="100">
          <cell r="D100" t="str">
            <v xml:space="preserve">Elec Tran-Line OH-TX-115KV-East Sta West-NM St Line </v>
          </cell>
          <cell r="E100">
            <v>2809545.95</v>
          </cell>
          <cell r="F100">
            <v>1933873.37</v>
          </cell>
          <cell r="G100" t="str">
            <v>yes</v>
          </cell>
          <cell r="H100">
            <v>51044</v>
          </cell>
          <cell r="I100" t="str">
            <v>ESTCDT3</v>
          </cell>
          <cell r="J100">
            <v>51046</v>
          </cell>
          <cell r="K100" t="str">
            <v>ESTACAD3</v>
          </cell>
          <cell r="L100">
            <v>22346.508952335102</v>
          </cell>
          <cell r="M100">
            <v>15381.602345883486</v>
          </cell>
          <cell r="O100" t="str">
            <v>R</v>
          </cell>
          <cell r="P100" t="str">
            <v>SPS</v>
          </cell>
          <cell r="Q100" t="e">
            <v>#N/A</v>
          </cell>
          <cell r="R100">
            <v>43.699999999999996</v>
          </cell>
          <cell r="S100">
            <v>5.6999999999999993</v>
          </cell>
          <cell r="T100">
            <v>44.070171318024173</v>
          </cell>
          <cell r="U100">
            <v>115</v>
          </cell>
          <cell r="V100">
            <v>1</v>
          </cell>
          <cell r="W100">
            <v>0.82599999999999996</v>
          </cell>
          <cell r="X100">
            <v>103.85</v>
          </cell>
          <cell r="Y100">
            <v>1</v>
          </cell>
          <cell r="Z100">
            <v>0</v>
          </cell>
          <cell r="AA100">
            <v>0</v>
          </cell>
          <cell r="AB100">
            <v>0</v>
          </cell>
          <cell r="AC100">
            <v>1</v>
          </cell>
          <cell r="AD100">
            <v>22346.508952335102</v>
          </cell>
          <cell r="AE100">
            <v>15381.602345883486</v>
          </cell>
          <cell r="AF100" t="str">
            <v>SPS</v>
          </cell>
          <cell r="AG100">
            <v>526</v>
          </cell>
          <cell r="AH100">
            <v>100</v>
          </cell>
          <cell r="AI100">
            <v>3.1999999999999997</v>
          </cell>
          <cell r="AJ100" t="str">
            <v>Yes</v>
          </cell>
          <cell r="AK100" t="str">
            <v>Yes</v>
          </cell>
          <cell r="AL100" t="str">
            <v>Yes</v>
          </cell>
          <cell r="AM100" t="str">
            <v>No</v>
          </cell>
          <cell r="AN100" t="str">
            <v>No</v>
          </cell>
        </row>
        <row r="101">
          <cell r="D101" t="str">
            <v xml:space="preserve">Elec Tran-Line OH-TX-115KV-East Sta West-NM St Line </v>
          </cell>
          <cell r="E101">
            <v>2809545.95</v>
          </cell>
          <cell r="F101">
            <v>1933873.37</v>
          </cell>
          <cell r="G101" t="str">
            <v>yes</v>
          </cell>
          <cell r="I101" t="str">
            <v>OSAGE</v>
          </cell>
          <cell r="K101" t="str">
            <v>CANYONE</v>
          </cell>
          <cell r="L101">
            <v>297592.7342320655</v>
          </cell>
          <cell r="M101">
            <v>204839.74068367839</v>
          </cell>
          <cell r="O101" t="str">
            <v>R</v>
          </cell>
          <cell r="P101" t="str">
            <v>SPS</v>
          </cell>
          <cell r="Q101" t="e">
            <v>#N/A</v>
          </cell>
          <cell r="R101" t="e">
            <v>#N/A</v>
          </cell>
          <cell r="S101" t="e">
            <v>#N/A</v>
          </cell>
          <cell r="T101" t="e">
            <v>#N/A</v>
          </cell>
          <cell r="U101">
            <v>115</v>
          </cell>
          <cell r="V101">
            <v>1</v>
          </cell>
          <cell r="W101">
            <v>11</v>
          </cell>
          <cell r="X101">
            <v>103.85</v>
          </cell>
          <cell r="Y101">
            <v>1</v>
          </cell>
          <cell r="Z101">
            <v>0</v>
          </cell>
          <cell r="AA101">
            <v>0</v>
          </cell>
          <cell r="AB101">
            <v>0</v>
          </cell>
          <cell r="AC101">
            <v>1</v>
          </cell>
          <cell r="AD101">
            <v>297592.7342320655</v>
          </cell>
          <cell r="AE101">
            <v>204839.74068367839</v>
          </cell>
          <cell r="AF101" t="str">
            <v>SPS</v>
          </cell>
          <cell r="AG101">
            <v>526</v>
          </cell>
          <cell r="AH101">
            <v>100</v>
          </cell>
          <cell r="AI101">
            <v>1.7999999999999998</v>
          </cell>
          <cell r="AJ101" t="str">
            <v>Yes</v>
          </cell>
          <cell r="AK101" t="str">
            <v>Yes</v>
          </cell>
          <cell r="AL101" t="str">
            <v>Yes</v>
          </cell>
          <cell r="AM101" t="str">
            <v>No</v>
          </cell>
          <cell r="AN101" t="str">
            <v>No</v>
          </cell>
        </row>
        <row r="102">
          <cell r="D102" t="str">
            <v>Elec Tran-Line OH-TX-115KV-Estacado Sub Tap</v>
          </cell>
          <cell r="E102">
            <v>165962.81</v>
          </cell>
          <cell r="F102">
            <v>71010.45</v>
          </cell>
          <cell r="G102" t="str">
            <v>yes</v>
          </cell>
          <cell r="H102">
            <v>51044</v>
          </cell>
          <cell r="I102" t="str">
            <v>ESTCDT3</v>
          </cell>
          <cell r="J102">
            <v>51046</v>
          </cell>
          <cell r="K102" t="str">
            <v>ESTACAD3</v>
          </cell>
          <cell r="L102">
            <v>165962.81</v>
          </cell>
          <cell r="M102">
            <v>71010.45</v>
          </cell>
          <cell r="O102" t="str">
            <v>R</v>
          </cell>
          <cell r="P102" t="str">
            <v>SPS</v>
          </cell>
          <cell r="Q102" t="e">
            <v>#N/A</v>
          </cell>
          <cell r="R102">
            <v>43.699999999999996</v>
          </cell>
          <cell r="S102">
            <v>5.6999999999999993</v>
          </cell>
          <cell r="T102">
            <v>44.070171318024173</v>
          </cell>
          <cell r="U102">
            <v>115</v>
          </cell>
          <cell r="V102">
            <v>1</v>
          </cell>
          <cell r="W102">
            <v>0.82599999999999996</v>
          </cell>
          <cell r="X102">
            <v>0.82599999999999996</v>
          </cell>
          <cell r="Y102">
            <v>1</v>
          </cell>
          <cell r="Z102">
            <v>0</v>
          </cell>
          <cell r="AA102">
            <v>0</v>
          </cell>
          <cell r="AB102">
            <v>0</v>
          </cell>
          <cell r="AC102">
            <v>1</v>
          </cell>
          <cell r="AD102">
            <v>165962.81</v>
          </cell>
          <cell r="AE102">
            <v>71010.45</v>
          </cell>
          <cell r="AF102" t="str">
            <v>SPS</v>
          </cell>
          <cell r="AG102">
            <v>526</v>
          </cell>
          <cell r="AH102">
            <v>100</v>
          </cell>
          <cell r="AI102">
            <v>1</v>
          </cell>
          <cell r="AJ102" t="str">
            <v>Yes</v>
          </cell>
          <cell r="AK102" t="str">
            <v>Yes</v>
          </cell>
          <cell r="AL102" t="str">
            <v>Yes</v>
          </cell>
          <cell r="AM102" t="str">
            <v>No</v>
          </cell>
          <cell r="AN102" t="str">
            <v>No</v>
          </cell>
        </row>
        <row r="103">
          <cell r="D103" t="str">
            <v>Elec Tran-Line OH-TX-115KV-Exell Tap</v>
          </cell>
          <cell r="E103">
            <v>46471.61</v>
          </cell>
          <cell r="F103">
            <v>15157.29</v>
          </cell>
          <cell r="G103" t="str">
            <v>yes</v>
          </cell>
          <cell r="H103">
            <v>50676</v>
          </cell>
          <cell r="I103" t="str">
            <v>EXELLT3</v>
          </cell>
          <cell r="J103">
            <v>50674</v>
          </cell>
          <cell r="K103" t="str">
            <v>EXELL3</v>
          </cell>
          <cell r="L103">
            <v>46471.61</v>
          </cell>
          <cell r="M103">
            <v>15157.29</v>
          </cell>
          <cell r="N103">
            <v>46471.61</v>
          </cell>
          <cell r="O103" t="str">
            <v>R</v>
          </cell>
          <cell r="P103" t="str">
            <v>SPS</v>
          </cell>
          <cell r="Q103" t="e">
            <v>#N/A</v>
          </cell>
          <cell r="R103">
            <v>10.299999999999999</v>
          </cell>
          <cell r="S103">
            <v>2.6999999999999997</v>
          </cell>
          <cell r="T103">
            <v>10.648004507887853</v>
          </cell>
          <cell r="U103">
            <v>115</v>
          </cell>
          <cell r="V103">
            <v>1</v>
          </cell>
          <cell r="W103">
            <v>2.496</v>
          </cell>
          <cell r="X103">
            <v>2.496</v>
          </cell>
          <cell r="Y103">
            <v>1</v>
          </cell>
          <cell r="Z103">
            <v>0</v>
          </cell>
          <cell r="AA103">
            <v>0</v>
          </cell>
          <cell r="AB103">
            <v>0</v>
          </cell>
          <cell r="AC103">
            <v>1</v>
          </cell>
          <cell r="AD103">
            <v>46471.61</v>
          </cell>
          <cell r="AE103">
            <v>15157.29</v>
          </cell>
          <cell r="AF103" t="str">
            <v>SPS</v>
          </cell>
          <cell r="AG103">
            <v>526</v>
          </cell>
          <cell r="AH103">
            <v>100</v>
          </cell>
          <cell r="AI103">
            <v>1.2</v>
          </cell>
          <cell r="AJ103" t="str">
            <v>Yes</v>
          </cell>
          <cell r="AK103" t="str">
            <v>Yes</v>
          </cell>
          <cell r="AL103" t="str">
            <v>Yes</v>
          </cell>
          <cell r="AM103" t="str">
            <v>No</v>
          </cell>
          <cell r="AN103" t="str">
            <v>No</v>
          </cell>
        </row>
        <row r="104">
          <cell r="D104" t="str">
            <v>Elec Tran-Line OH-TX-115KV-Herring Sub Tap</v>
          </cell>
          <cell r="E104">
            <v>69216.210000000006</v>
          </cell>
          <cell r="F104">
            <v>16899.77</v>
          </cell>
          <cell r="G104" t="str">
            <v>yes</v>
          </cell>
          <cell r="H104">
            <v>50686</v>
          </cell>
          <cell r="I104" t="str">
            <v>HERRNT3</v>
          </cell>
          <cell r="J104">
            <v>50688</v>
          </cell>
          <cell r="K104" t="str">
            <v>HERRNG3</v>
          </cell>
          <cell r="L104">
            <v>69216.210000000006</v>
          </cell>
          <cell r="M104">
            <v>16899.77</v>
          </cell>
          <cell r="N104">
            <v>69216.210000000006</v>
          </cell>
          <cell r="O104" t="str">
            <v>R</v>
          </cell>
          <cell r="P104" t="str">
            <v>SPS</v>
          </cell>
          <cell r="Q104" t="e">
            <v>#N/A</v>
          </cell>
          <cell r="R104">
            <v>12.899999999999999</v>
          </cell>
          <cell r="S104">
            <v>0.5</v>
          </cell>
          <cell r="T104">
            <v>12.909686285886268</v>
          </cell>
          <cell r="U104">
            <v>115</v>
          </cell>
          <cell r="V104">
            <v>1</v>
          </cell>
          <cell r="W104">
            <v>4.4889999999999999</v>
          </cell>
          <cell r="X104">
            <v>4.4889999999999999</v>
          </cell>
          <cell r="Y104">
            <v>1</v>
          </cell>
          <cell r="Z104">
            <v>0</v>
          </cell>
          <cell r="AA104">
            <v>0</v>
          </cell>
          <cell r="AB104">
            <v>0</v>
          </cell>
          <cell r="AC104">
            <v>1</v>
          </cell>
          <cell r="AD104">
            <v>69216.210000000006</v>
          </cell>
          <cell r="AE104">
            <v>16899.77</v>
          </cell>
          <cell r="AF104" t="str">
            <v>SPS</v>
          </cell>
          <cell r="AG104">
            <v>526</v>
          </cell>
          <cell r="AH104">
            <v>100</v>
          </cell>
          <cell r="AI104">
            <v>1.7</v>
          </cell>
          <cell r="AJ104" t="str">
            <v>Yes</v>
          </cell>
          <cell r="AK104" t="str">
            <v>Yes</v>
          </cell>
          <cell r="AL104" t="str">
            <v>Yes</v>
          </cell>
          <cell r="AM104" t="str">
            <v>No</v>
          </cell>
          <cell r="AN104" t="str">
            <v>No</v>
          </cell>
        </row>
        <row r="105">
          <cell r="D105" t="str">
            <v>Elec Tran-Line OH-TX-115KV-Hutchinson Co Int-Riverview Sta</v>
          </cell>
          <cell r="E105">
            <v>458199.32</v>
          </cell>
          <cell r="F105">
            <v>241326.92</v>
          </cell>
          <cell r="G105" t="str">
            <v>yes</v>
          </cell>
          <cell r="I105" t="str">
            <v>RIVERVW2</v>
          </cell>
          <cell r="K105" t="str">
            <v>WBORGER</v>
          </cell>
          <cell r="L105">
            <v>209462.54628571428</v>
          </cell>
          <cell r="M105">
            <v>110320.87771428573</v>
          </cell>
          <cell r="N105">
            <v>209462.54628571428</v>
          </cell>
          <cell r="O105" t="str">
            <v>R</v>
          </cell>
          <cell r="P105" t="str">
            <v>SPS</v>
          </cell>
          <cell r="Q105" t="e">
            <v>#N/A</v>
          </cell>
          <cell r="R105" t="e">
            <v>#N/A</v>
          </cell>
          <cell r="S105" t="e">
            <v>#N/A</v>
          </cell>
          <cell r="T105" t="e">
            <v>#N/A</v>
          </cell>
          <cell r="U105">
            <v>115</v>
          </cell>
          <cell r="V105">
            <v>1</v>
          </cell>
          <cell r="W105">
            <v>3.1999999999999997</v>
          </cell>
          <cell r="X105">
            <v>7</v>
          </cell>
          <cell r="Y105">
            <v>1</v>
          </cell>
          <cell r="Z105">
            <v>0</v>
          </cell>
          <cell r="AA105">
            <v>0</v>
          </cell>
          <cell r="AB105">
            <v>0</v>
          </cell>
          <cell r="AC105">
            <v>1</v>
          </cell>
          <cell r="AD105">
            <v>209462.54628571428</v>
          </cell>
          <cell r="AE105">
            <v>110320.87771428573</v>
          </cell>
          <cell r="AF105" t="str">
            <v>SPS</v>
          </cell>
          <cell r="AG105">
            <v>526</v>
          </cell>
          <cell r="AH105">
            <v>100</v>
          </cell>
          <cell r="AI105">
            <v>11.6</v>
          </cell>
          <cell r="AJ105" t="str">
            <v>Yes</v>
          </cell>
          <cell r="AK105" t="str">
            <v>Yes</v>
          </cell>
          <cell r="AL105" t="str">
            <v>Yes</v>
          </cell>
          <cell r="AM105" t="str">
            <v>No</v>
          </cell>
          <cell r="AN105" t="str">
            <v>No</v>
          </cell>
        </row>
        <row r="106">
          <cell r="D106" t="str">
            <v xml:space="preserve">Elec Tran-Line OH-TX-115KV-Moore Co Sta-OK St Line  </v>
          </cell>
          <cell r="E106">
            <v>1087404.42</v>
          </cell>
          <cell r="F106">
            <v>671293.3</v>
          </cell>
          <cell r="G106" t="str">
            <v>yes</v>
          </cell>
          <cell r="H106">
            <v>50624</v>
          </cell>
          <cell r="I106" t="str">
            <v>SHRMNT3</v>
          </cell>
          <cell r="J106">
            <v>50622</v>
          </cell>
          <cell r="K106" t="str">
            <v>SHERMN3</v>
          </cell>
          <cell r="L106">
            <v>1087404.42</v>
          </cell>
          <cell r="M106">
            <v>671293.3</v>
          </cell>
          <cell r="N106">
            <v>1087404.42</v>
          </cell>
          <cell r="O106" t="str">
            <v>R</v>
          </cell>
          <cell r="P106" t="str">
            <v>SPS</v>
          </cell>
          <cell r="Q106" t="e">
            <v>#N/A</v>
          </cell>
          <cell r="R106">
            <v>14.6</v>
          </cell>
          <cell r="S106">
            <v>0.3</v>
          </cell>
          <cell r="T106">
            <v>14.603081866510234</v>
          </cell>
          <cell r="U106">
            <v>115</v>
          </cell>
          <cell r="V106">
            <v>1</v>
          </cell>
          <cell r="W106">
            <v>11.6</v>
          </cell>
          <cell r="X106">
            <v>11.6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>
            <v>1</v>
          </cell>
          <cell r="AD106">
            <v>1087404.42</v>
          </cell>
          <cell r="AE106">
            <v>671293.3</v>
          </cell>
          <cell r="AF106" t="str">
            <v>SPS</v>
          </cell>
          <cell r="AG106">
            <v>526</v>
          </cell>
          <cell r="AH106">
            <v>100</v>
          </cell>
          <cell r="AI106">
            <v>11.6</v>
          </cell>
          <cell r="AJ106" t="str">
            <v>Yes</v>
          </cell>
          <cell r="AK106" t="str">
            <v>Yes</v>
          </cell>
          <cell r="AL106" t="str">
            <v>Yes</v>
          </cell>
          <cell r="AM106" t="str">
            <v>No</v>
          </cell>
          <cell r="AN106" t="str">
            <v>No</v>
          </cell>
        </row>
        <row r="107">
          <cell r="D107" t="str">
            <v>Elec Tran-Line OH-TX-115KV-Nichols Sta-Dumas Int</v>
          </cell>
          <cell r="E107">
            <v>1247896.18</v>
          </cell>
          <cell r="F107">
            <v>832632.35</v>
          </cell>
          <cell r="G107" t="str">
            <v>yes</v>
          </cell>
          <cell r="H107">
            <v>50676</v>
          </cell>
          <cell r="I107" t="str">
            <v>EXELLT3</v>
          </cell>
          <cell r="J107">
            <v>50674</v>
          </cell>
          <cell r="K107" t="str">
            <v>EXELL3</v>
          </cell>
          <cell r="L107">
            <v>67433.402582377137</v>
          </cell>
          <cell r="M107">
            <v>44993.512569820305</v>
          </cell>
          <cell r="N107">
            <v>67433.402582377137</v>
          </cell>
          <cell r="O107" t="str">
            <v>R</v>
          </cell>
          <cell r="P107" t="str">
            <v>SPS</v>
          </cell>
          <cell r="Q107" t="e">
            <v>#N/A</v>
          </cell>
          <cell r="R107">
            <v>10.299999999999999</v>
          </cell>
          <cell r="S107">
            <v>2.6999999999999997</v>
          </cell>
          <cell r="T107">
            <v>10.648004507887853</v>
          </cell>
          <cell r="U107">
            <v>115</v>
          </cell>
          <cell r="V107">
            <v>1</v>
          </cell>
          <cell r="W107">
            <v>2.496</v>
          </cell>
          <cell r="X107">
            <v>46.19</v>
          </cell>
          <cell r="Y107">
            <v>1</v>
          </cell>
          <cell r="Z107">
            <v>0</v>
          </cell>
          <cell r="AA107">
            <v>0</v>
          </cell>
          <cell r="AB107">
            <v>0</v>
          </cell>
          <cell r="AC107">
            <v>1</v>
          </cell>
          <cell r="AD107">
            <v>67433.402582377137</v>
          </cell>
          <cell r="AE107">
            <v>44993.512569820305</v>
          </cell>
          <cell r="AF107" t="str">
            <v>SPS</v>
          </cell>
          <cell r="AG107">
            <v>526</v>
          </cell>
          <cell r="AH107">
            <v>100</v>
          </cell>
          <cell r="AI107">
            <v>2.496</v>
          </cell>
          <cell r="AJ107" t="str">
            <v>Yes</v>
          </cell>
          <cell r="AK107" t="str">
            <v>Yes</v>
          </cell>
          <cell r="AL107" t="str">
            <v>Yes</v>
          </cell>
          <cell r="AM107" t="str">
            <v>No</v>
          </cell>
          <cell r="AN107" t="str">
            <v>No</v>
          </cell>
        </row>
        <row r="108">
          <cell r="D108" t="str">
            <v>Elec Tran-Line OH-TX-115KV-Nichols Sta-Hutchinson Co Int</v>
          </cell>
          <cell r="E108">
            <v>4521667.53</v>
          </cell>
          <cell r="F108">
            <v>4161157.63</v>
          </cell>
          <cell r="G108" t="str">
            <v>yes</v>
          </cell>
          <cell r="I108" t="str">
            <v>MARTIN</v>
          </cell>
          <cell r="K108" t="str">
            <v>CARSON</v>
          </cell>
          <cell r="L108">
            <v>491177.58838521002</v>
          </cell>
          <cell r="M108">
            <v>452016.28736160434</v>
          </cell>
          <cell r="O108" t="str">
            <v>R</v>
          </cell>
          <cell r="P108" t="str">
            <v>SPS</v>
          </cell>
          <cell r="Q108" t="e">
            <v>#N/A</v>
          </cell>
          <cell r="R108" t="e">
            <v>#N/A</v>
          </cell>
          <cell r="S108" t="e">
            <v>#N/A</v>
          </cell>
          <cell r="T108" t="e">
            <v>#N/A</v>
          </cell>
          <cell r="U108">
            <v>115</v>
          </cell>
          <cell r="V108">
            <v>1</v>
          </cell>
          <cell r="W108">
            <v>5.1999999999999993</v>
          </cell>
          <cell r="X108">
            <v>47.87</v>
          </cell>
          <cell r="Y108">
            <v>1</v>
          </cell>
          <cell r="Z108">
            <v>0</v>
          </cell>
          <cell r="AA108">
            <v>0</v>
          </cell>
          <cell r="AB108">
            <v>0</v>
          </cell>
          <cell r="AC108">
            <v>1</v>
          </cell>
          <cell r="AD108">
            <v>491177.58838521002</v>
          </cell>
          <cell r="AE108">
            <v>452016.28736160434</v>
          </cell>
          <cell r="AF108" t="str">
            <v>SPS</v>
          </cell>
          <cell r="AG108">
            <v>526</v>
          </cell>
          <cell r="AH108">
            <v>100</v>
          </cell>
          <cell r="AI108">
            <v>0.93899999999999995</v>
          </cell>
          <cell r="AJ108" t="str">
            <v>Yes</v>
          </cell>
          <cell r="AK108" t="str">
            <v>Yes</v>
          </cell>
          <cell r="AL108" t="str">
            <v>Yes</v>
          </cell>
          <cell r="AM108" t="str">
            <v>No</v>
          </cell>
          <cell r="AN108" t="str">
            <v>No</v>
          </cell>
        </row>
        <row r="109">
          <cell r="D109" t="str">
            <v>Elec Tran-Line OH-TX-115KV-Northwest Int-Bush Sub</v>
          </cell>
          <cell r="E109">
            <v>182645.87</v>
          </cell>
          <cell r="F109">
            <v>108524.73</v>
          </cell>
          <cell r="G109" t="str">
            <v>yes</v>
          </cell>
          <cell r="H109">
            <v>50938</v>
          </cell>
          <cell r="I109" t="str">
            <v>NORTHW3</v>
          </cell>
          <cell r="J109">
            <v>50943</v>
          </cell>
          <cell r="K109" t="str">
            <v>BUSH3</v>
          </cell>
          <cell r="L109">
            <v>182645.87</v>
          </cell>
          <cell r="M109">
            <v>108524.73</v>
          </cell>
          <cell r="N109">
            <v>182645.87</v>
          </cell>
          <cell r="O109" t="str">
            <v>R</v>
          </cell>
          <cell r="P109" t="str">
            <v>SPS</v>
          </cell>
          <cell r="Q109" t="e">
            <v>#N/A</v>
          </cell>
          <cell r="R109">
            <v>19.399999999999999</v>
          </cell>
          <cell r="S109">
            <v>4.8</v>
          </cell>
          <cell r="T109">
            <v>19.98499437077729</v>
          </cell>
          <cell r="U109">
            <v>115</v>
          </cell>
          <cell r="V109">
            <v>1</v>
          </cell>
          <cell r="W109">
            <v>4.3150000000000004</v>
          </cell>
          <cell r="X109">
            <v>4.3150000000000004</v>
          </cell>
          <cell r="Y109">
            <v>1</v>
          </cell>
          <cell r="Z109">
            <v>0</v>
          </cell>
          <cell r="AA109">
            <v>0</v>
          </cell>
          <cell r="AB109">
            <v>0</v>
          </cell>
          <cell r="AC109">
            <v>1</v>
          </cell>
          <cell r="AD109">
            <v>182645.87</v>
          </cell>
          <cell r="AE109">
            <v>108524.73</v>
          </cell>
          <cell r="AF109" t="str">
            <v>SPS</v>
          </cell>
          <cell r="AG109">
            <v>526</v>
          </cell>
          <cell r="AH109">
            <v>100</v>
          </cell>
          <cell r="AI109">
            <v>5.6580000000000004</v>
          </cell>
          <cell r="AJ109" t="str">
            <v>Yes</v>
          </cell>
          <cell r="AK109" t="str">
            <v>Yes</v>
          </cell>
          <cell r="AL109" t="str">
            <v>Yes</v>
          </cell>
          <cell r="AM109" t="str">
            <v>No</v>
          </cell>
          <cell r="AN109" t="str">
            <v>No</v>
          </cell>
        </row>
        <row r="110">
          <cell r="D110" t="str">
            <v>Elec Tran-Line OH-TX-115KV-Owens-Corning-South Georgia Int</v>
          </cell>
          <cell r="E110">
            <v>1021166.01</v>
          </cell>
          <cell r="F110">
            <v>805378.76</v>
          </cell>
          <cell r="G110" t="str">
            <v>yes</v>
          </cell>
          <cell r="I110" t="str">
            <v>COULTER</v>
          </cell>
          <cell r="K110" t="str">
            <v>34THST</v>
          </cell>
          <cell r="L110">
            <v>80406.772440944886</v>
          </cell>
          <cell r="M110">
            <v>63415.650393700795</v>
          </cell>
          <cell r="O110" t="str">
            <v>R</v>
          </cell>
          <cell r="P110" t="str">
            <v>SPS</v>
          </cell>
          <cell r="W110">
            <v>1</v>
          </cell>
          <cell r="X110">
            <v>12.7</v>
          </cell>
          <cell r="Y110">
            <v>1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80406.772440944886</v>
          </cell>
          <cell r="AE110">
            <v>63415.650393700795</v>
          </cell>
          <cell r="AF110" t="str">
            <v>SPS</v>
          </cell>
          <cell r="AG110">
            <v>526</v>
          </cell>
          <cell r="AH110">
            <v>100</v>
          </cell>
          <cell r="AI110">
            <v>5.6580000000000004</v>
          </cell>
          <cell r="AJ110" t="str">
            <v>Yes</v>
          </cell>
          <cell r="AK110" t="str">
            <v>Yes</v>
          </cell>
          <cell r="AL110" t="str">
            <v>Yes</v>
          </cell>
          <cell r="AM110" t="str">
            <v>No</v>
          </cell>
          <cell r="AN110" t="str">
            <v>No</v>
          </cell>
        </row>
        <row r="111">
          <cell r="D111" t="str">
            <v>Elec Tran-Line OH-TX-115KV-Pierce Sub Tap</v>
          </cell>
          <cell r="E111">
            <v>495290.72</v>
          </cell>
          <cell r="F111">
            <v>221460.79</v>
          </cell>
          <cell r="G111" t="str">
            <v>yes</v>
          </cell>
          <cell r="H111">
            <v>50964</v>
          </cell>
          <cell r="I111" t="str">
            <v>PIERCT3</v>
          </cell>
          <cell r="J111">
            <v>50966</v>
          </cell>
          <cell r="K111" t="str">
            <v>PIERCE3</v>
          </cell>
          <cell r="L111">
            <v>495290.72</v>
          </cell>
          <cell r="M111">
            <v>221460.79</v>
          </cell>
          <cell r="N111">
            <v>564506.93000000005</v>
          </cell>
          <cell r="O111" t="str">
            <v>R</v>
          </cell>
          <cell r="P111" t="str">
            <v>SPS</v>
          </cell>
          <cell r="Q111" t="e">
            <v>#N/A</v>
          </cell>
          <cell r="R111">
            <v>20.599999999999998</v>
          </cell>
          <cell r="S111">
            <v>5.6999999999999993</v>
          </cell>
          <cell r="T111">
            <v>21.374049686477292</v>
          </cell>
          <cell r="U111">
            <v>115</v>
          </cell>
          <cell r="V111">
            <v>1</v>
          </cell>
          <cell r="W111">
            <v>2.0199999999999996</v>
          </cell>
          <cell r="X111">
            <v>2.0199999999999996</v>
          </cell>
          <cell r="Y111">
            <v>1</v>
          </cell>
          <cell r="Z111">
            <v>0</v>
          </cell>
          <cell r="AA111">
            <v>0</v>
          </cell>
          <cell r="AB111">
            <v>0</v>
          </cell>
          <cell r="AC111">
            <v>1</v>
          </cell>
          <cell r="AD111">
            <v>495290.72</v>
          </cell>
          <cell r="AE111">
            <v>221460.79</v>
          </cell>
          <cell r="AF111" t="str">
            <v>SPS</v>
          </cell>
          <cell r="AG111">
            <v>526</v>
          </cell>
          <cell r="AH111">
            <v>100</v>
          </cell>
          <cell r="AI111">
            <v>12.6</v>
          </cell>
          <cell r="AJ111" t="str">
            <v>Yes</v>
          </cell>
          <cell r="AK111" t="str">
            <v>Yes</v>
          </cell>
          <cell r="AL111" t="str">
            <v>Yes</v>
          </cell>
          <cell r="AM111" t="str">
            <v>No</v>
          </cell>
          <cell r="AN111" t="str">
            <v>No</v>
          </cell>
        </row>
        <row r="112">
          <cell r="D112" t="str">
            <v>Elec Tran-Line OH-TX-115KV-Randall Co Int-Southeast Sub</v>
          </cell>
          <cell r="E112">
            <v>2492873.59</v>
          </cell>
          <cell r="F112">
            <v>1759578.14</v>
          </cell>
          <cell r="G112" t="str">
            <v>yes</v>
          </cell>
          <cell r="H112">
            <v>51012</v>
          </cell>
          <cell r="I112" t="str">
            <v>SOUTHE3</v>
          </cell>
          <cell r="J112">
            <v>51010</v>
          </cell>
          <cell r="K112" t="str">
            <v>PULLMAN3</v>
          </cell>
          <cell r="L112">
            <v>1367385.2785686299</v>
          </cell>
          <cell r="M112">
            <v>965159.74768185976</v>
          </cell>
          <cell r="N112">
            <v>2492873.59</v>
          </cell>
          <cell r="O112" t="str">
            <v>R</v>
          </cell>
          <cell r="P112" t="str">
            <v>SPS</v>
          </cell>
          <cell r="Q112" t="e">
            <v>#N/A</v>
          </cell>
          <cell r="R112">
            <v>4.8</v>
          </cell>
          <cell r="S112">
            <v>0.89999999999999991</v>
          </cell>
          <cell r="T112">
            <v>4.8836461788299115</v>
          </cell>
          <cell r="U112">
            <v>115</v>
          </cell>
          <cell r="V112">
            <v>1</v>
          </cell>
          <cell r="W112">
            <v>4.1999999999999993</v>
          </cell>
          <cell r="X112">
            <v>7.6569999999999991</v>
          </cell>
          <cell r="Y112">
            <v>1</v>
          </cell>
          <cell r="Z112">
            <v>0</v>
          </cell>
          <cell r="AA112">
            <v>0</v>
          </cell>
          <cell r="AB112">
            <v>0</v>
          </cell>
          <cell r="AC112">
            <v>1</v>
          </cell>
          <cell r="AD112">
            <v>1367385.2785686299</v>
          </cell>
          <cell r="AE112">
            <v>965159.74768185976</v>
          </cell>
          <cell r="AF112" t="str">
            <v>SPS</v>
          </cell>
          <cell r="AG112">
            <v>526</v>
          </cell>
          <cell r="AH112">
            <v>100</v>
          </cell>
          <cell r="AI112">
            <v>1.4</v>
          </cell>
          <cell r="AJ112" t="str">
            <v>Yes</v>
          </cell>
          <cell r="AK112" t="str">
            <v>Yes</v>
          </cell>
          <cell r="AL112" t="str">
            <v>Yes</v>
          </cell>
          <cell r="AM112" t="str">
            <v>No</v>
          </cell>
          <cell r="AN112" t="str">
            <v>No</v>
          </cell>
        </row>
        <row r="113">
          <cell r="D113" t="str">
            <v>Elec Tran-Line OH-TX-115KV-Randall Co Int-Southeast Sub</v>
          </cell>
          <cell r="E113">
            <v>2492873.59</v>
          </cell>
          <cell r="F113">
            <v>1759578.14</v>
          </cell>
          <cell r="G113" t="str">
            <v>yes</v>
          </cell>
          <cell r="H113">
            <v>51020</v>
          </cell>
          <cell r="I113" t="str">
            <v>RANDALL3</v>
          </cell>
          <cell r="J113">
            <v>51012</v>
          </cell>
          <cell r="K113" t="str">
            <v>SOUTHE3</v>
          </cell>
          <cell r="L113">
            <v>1125488.3114313697</v>
          </cell>
          <cell r="M113">
            <v>794418.39231814025</v>
          </cell>
          <cell r="O113" t="str">
            <v>R</v>
          </cell>
          <cell r="P113" t="str">
            <v>SPS</v>
          </cell>
          <cell r="Q113" t="e">
            <v>#N/A</v>
          </cell>
          <cell r="R113">
            <v>15.5</v>
          </cell>
          <cell r="S113">
            <v>1.5999999999999999</v>
          </cell>
          <cell r="T113">
            <v>15.582361823549085</v>
          </cell>
          <cell r="U113">
            <v>115</v>
          </cell>
          <cell r="V113">
            <v>1</v>
          </cell>
          <cell r="W113">
            <v>3.4569999999999999</v>
          </cell>
          <cell r="X113">
            <v>7.6569999999999991</v>
          </cell>
          <cell r="Y113">
            <v>1</v>
          </cell>
          <cell r="Z113">
            <v>0</v>
          </cell>
          <cell r="AA113">
            <v>0</v>
          </cell>
          <cell r="AB113">
            <v>0</v>
          </cell>
          <cell r="AC113">
            <v>1</v>
          </cell>
          <cell r="AD113">
            <v>1125488.3114313697</v>
          </cell>
          <cell r="AE113">
            <v>794418.39231814025</v>
          </cell>
          <cell r="AF113" t="str">
            <v>SPS</v>
          </cell>
          <cell r="AG113">
            <v>526</v>
          </cell>
          <cell r="AH113">
            <v>100</v>
          </cell>
          <cell r="AI113">
            <v>4.3150000000000004</v>
          </cell>
          <cell r="AJ113" t="str">
            <v>Yes</v>
          </cell>
          <cell r="AK113" t="str">
            <v>Yes</v>
          </cell>
          <cell r="AL113" t="str">
            <v>Yes</v>
          </cell>
          <cell r="AM113" t="str">
            <v>No</v>
          </cell>
          <cell r="AN113" t="str">
            <v>No</v>
          </cell>
        </row>
        <row r="114">
          <cell r="D114" t="str">
            <v>Elec Tran-Line OH-TX-115KV-Sherman Co Sub Tap</v>
          </cell>
          <cell r="E114">
            <v>176424.72</v>
          </cell>
          <cell r="F114">
            <v>79443.899999999994</v>
          </cell>
          <cell r="G114" t="str">
            <v>yes</v>
          </cell>
          <cell r="H114">
            <v>50624</v>
          </cell>
          <cell r="I114" t="str">
            <v>SHRMNT3</v>
          </cell>
          <cell r="J114">
            <v>50622</v>
          </cell>
          <cell r="K114" t="str">
            <v>SHERMN3</v>
          </cell>
          <cell r="L114">
            <v>176424.72</v>
          </cell>
          <cell r="M114">
            <v>79443.899999999994</v>
          </cell>
          <cell r="N114">
            <v>176424.72</v>
          </cell>
          <cell r="O114" t="str">
            <v>R</v>
          </cell>
          <cell r="P114" t="str">
            <v>SPS</v>
          </cell>
          <cell r="Q114" t="e">
            <v>#N/A</v>
          </cell>
          <cell r="R114">
            <v>14.6</v>
          </cell>
          <cell r="S114">
            <v>0.3</v>
          </cell>
          <cell r="T114">
            <v>14.603081866510234</v>
          </cell>
          <cell r="U114">
            <v>115</v>
          </cell>
          <cell r="V114">
            <v>1</v>
          </cell>
          <cell r="W114">
            <v>11.6</v>
          </cell>
          <cell r="X114">
            <v>11.6</v>
          </cell>
          <cell r="Y114">
            <v>1</v>
          </cell>
          <cell r="Z114">
            <v>0</v>
          </cell>
          <cell r="AA114">
            <v>0</v>
          </cell>
          <cell r="AB114">
            <v>0</v>
          </cell>
          <cell r="AC114">
            <v>1</v>
          </cell>
          <cell r="AD114">
            <v>176424.72</v>
          </cell>
          <cell r="AE114">
            <v>79443.899999999994</v>
          </cell>
          <cell r="AF114" t="str">
            <v>SPS</v>
          </cell>
          <cell r="AG114">
            <v>526</v>
          </cell>
          <cell r="AH114">
            <v>100</v>
          </cell>
          <cell r="AI114">
            <v>3.4569999999999999</v>
          </cell>
          <cell r="AJ114" t="str">
            <v>Yes</v>
          </cell>
          <cell r="AK114" t="str">
            <v>Yes</v>
          </cell>
          <cell r="AL114" t="str">
            <v>Yes</v>
          </cell>
          <cell r="AM114" t="str">
            <v>No</v>
          </cell>
          <cell r="AN114" t="str">
            <v>No</v>
          </cell>
        </row>
        <row r="115">
          <cell r="D115" t="str">
            <v>Elec Tran-Line UG-TX- 69KV-Lawrence Park Sub-Soncy Sub</v>
          </cell>
          <cell r="E115">
            <v>405974.74</v>
          </cell>
          <cell r="F115">
            <v>150361.48000000001</v>
          </cell>
          <cell r="G115" t="str">
            <v>yes</v>
          </cell>
          <cell r="H115">
            <v>50969</v>
          </cell>
          <cell r="I115" t="str">
            <v>SONCY2</v>
          </cell>
          <cell r="J115">
            <v>50975</v>
          </cell>
          <cell r="K115" t="str">
            <v>LAWPK22</v>
          </cell>
          <cell r="L115">
            <v>405974.74</v>
          </cell>
          <cell r="M115">
            <v>150361.48000000001</v>
          </cell>
          <cell r="N115">
            <v>405974.74</v>
          </cell>
          <cell r="O115" t="str">
            <v>R</v>
          </cell>
          <cell r="P115" t="str">
            <v>SPS</v>
          </cell>
          <cell r="Q115" t="e">
            <v>#N/A</v>
          </cell>
          <cell r="R115">
            <v>25.7</v>
          </cell>
          <cell r="S115">
            <v>-1.2000000000000002</v>
          </cell>
          <cell r="T115">
            <v>25.728000310945273</v>
          </cell>
          <cell r="U115">
            <v>69</v>
          </cell>
          <cell r="V115">
            <v>1</v>
          </cell>
          <cell r="W115">
            <v>3.2399999999999998</v>
          </cell>
          <cell r="X115">
            <v>3.2399999999999998</v>
          </cell>
          <cell r="Y115">
            <v>1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405974.74</v>
          </cell>
          <cell r="AE115">
            <v>150361.48000000001</v>
          </cell>
          <cell r="AF115" t="str">
            <v>SPS</v>
          </cell>
          <cell r="AG115">
            <v>526</v>
          </cell>
          <cell r="AH115">
            <v>100</v>
          </cell>
          <cell r="AI115">
            <v>3.2399999999999998</v>
          </cell>
          <cell r="AJ115" t="str">
            <v>Yes</v>
          </cell>
          <cell r="AK115" t="str">
            <v>Yes</v>
          </cell>
          <cell r="AL115" t="str">
            <v>Yes</v>
          </cell>
          <cell r="AM115" t="str">
            <v>No</v>
          </cell>
          <cell r="AN115" t="str">
            <v>No</v>
          </cell>
        </row>
        <row r="116">
          <cell r="D116" t="str">
            <v>Elec Tran-Line UG-TX- 69KV-South Georgia Int-Lawrence Park Sub</v>
          </cell>
          <cell r="E116">
            <v>198161.13</v>
          </cell>
          <cell r="F116">
            <v>65455.63</v>
          </cell>
          <cell r="G116" t="str">
            <v>yes</v>
          </cell>
          <cell r="H116">
            <v>51007</v>
          </cell>
          <cell r="I116" t="str">
            <v>GEORGIA2</v>
          </cell>
          <cell r="J116">
            <v>50973</v>
          </cell>
          <cell r="K116" t="str">
            <v>LAWPK12</v>
          </cell>
          <cell r="L116">
            <v>198161.13</v>
          </cell>
          <cell r="M116">
            <v>65455.63</v>
          </cell>
          <cell r="N116">
            <v>198161.13</v>
          </cell>
          <cell r="O116" t="str">
            <v>R</v>
          </cell>
          <cell r="P116" t="str">
            <v>SPS</v>
          </cell>
          <cell r="Q116" t="e">
            <v>#N/A</v>
          </cell>
          <cell r="R116">
            <v>22.9</v>
          </cell>
          <cell r="S116">
            <v>4</v>
          </cell>
          <cell r="T116">
            <v>23.246720198772127</v>
          </cell>
          <cell r="U116">
            <v>69</v>
          </cell>
          <cell r="V116">
            <v>1</v>
          </cell>
          <cell r="W116">
            <v>1.9049999999999998</v>
          </cell>
          <cell r="X116">
            <v>1.9049999999999998</v>
          </cell>
          <cell r="Y116">
            <v>1</v>
          </cell>
          <cell r="Z116">
            <v>0</v>
          </cell>
          <cell r="AA116">
            <v>0</v>
          </cell>
          <cell r="AB116">
            <v>0</v>
          </cell>
          <cell r="AC116">
            <v>1</v>
          </cell>
          <cell r="AD116">
            <v>198161.13</v>
          </cell>
          <cell r="AE116">
            <v>65455.63</v>
          </cell>
          <cell r="AF116" t="str">
            <v>SPS</v>
          </cell>
          <cell r="AG116">
            <v>526</v>
          </cell>
          <cell r="AH116">
            <v>100</v>
          </cell>
          <cell r="AI116">
            <v>1.9049999999999998</v>
          </cell>
          <cell r="AJ116" t="str">
            <v>Yes</v>
          </cell>
          <cell r="AK116" t="str">
            <v>Yes</v>
          </cell>
          <cell r="AL116" t="str">
            <v>Yes</v>
          </cell>
          <cell r="AM116" t="str">
            <v>No</v>
          </cell>
          <cell r="AN116" t="str">
            <v>No</v>
          </cell>
        </row>
        <row r="117">
          <cell r="D117" t="str">
            <v>Elec Tran-Line OH-TX- 69KV-Industrial Sub-Huber Co-Gen Plt</v>
          </cell>
          <cell r="E117">
            <v>1839.07</v>
          </cell>
          <cell r="F117">
            <v>1108.77</v>
          </cell>
          <cell r="G117" t="str">
            <v>yes</v>
          </cell>
          <cell r="H117">
            <v>50711</v>
          </cell>
          <cell r="I117" t="str">
            <v>HUBRCO 2</v>
          </cell>
          <cell r="J117">
            <v>50707</v>
          </cell>
          <cell r="K117" t="str">
            <v>INDUSTR2</v>
          </cell>
          <cell r="L117">
            <v>952.95850380388845</v>
          </cell>
          <cell r="M117">
            <v>574.53593406593416</v>
          </cell>
          <cell r="N117">
            <v>1839.07</v>
          </cell>
          <cell r="O117" t="str">
            <v>R</v>
          </cell>
          <cell r="P117" t="str">
            <v>SPS</v>
          </cell>
          <cell r="Q117" t="e">
            <v>#N/A</v>
          </cell>
          <cell r="R117">
            <v>13</v>
          </cell>
          <cell r="S117">
            <v>1</v>
          </cell>
          <cell r="T117">
            <v>13.038404810405298</v>
          </cell>
          <cell r="U117">
            <v>69</v>
          </cell>
          <cell r="V117">
            <v>1</v>
          </cell>
          <cell r="W117">
            <v>1.226</v>
          </cell>
          <cell r="X117">
            <v>2.3659999999999997</v>
          </cell>
          <cell r="Y117">
            <v>1</v>
          </cell>
          <cell r="Z117">
            <v>0</v>
          </cell>
          <cell r="AA117">
            <v>0</v>
          </cell>
          <cell r="AB117">
            <v>0</v>
          </cell>
          <cell r="AC117">
            <v>1</v>
          </cell>
          <cell r="AD117">
            <v>952.95850380388845</v>
          </cell>
          <cell r="AE117">
            <v>574.53593406593416</v>
          </cell>
          <cell r="AF117" t="str">
            <v>SPS</v>
          </cell>
          <cell r="AG117">
            <v>526</v>
          </cell>
          <cell r="AH117">
            <v>100</v>
          </cell>
          <cell r="AI117">
            <v>6.5979999999999999</v>
          </cell>
          <cell r="AJ117" t="str">
            <v>No</v>
          </cell>
          <cell r="AK117" t="str">
            <v>No</v>
          </cell>
          <cell r="AL117" t="str">
            <v>No</v>
          </cell>
          <cell r="AM117" t="str">
            <v>No</v>
          </cell>
          <cell r="AN117" t="str">
            <v>Yes</v>
          </cell>
        </row>
        <row r="118">
          <cell r="D118" t="str">
            <v>Elec Tran-Line OH-TX- 69KV-Industrial Sub-Huber Co-Gen Plt</v>
          </cell>
          <cell r="E118">
            <v>1839.07</v>
          </cell>
          <cell r="F118">
            <v>1108.77</v>
          </cell>
          <cell r="G118" t="str">
            <v>yes</v>
          </cell>
          <cell r="H118">
            <v>50707</v>
          </cell>
          <cell r="I118" t="str">
            <v>INDUSTR2</v>
          </cell>
          <cell r="J118">
            <v>50713</v>
          </cell>
          <cell r="K118" t="str">
            <v>SIDRCH 2</v>
          </cell>
          <cell r="L118">
            <v>886.11149619611149</v>
          </cell>
          <cell r="M118">
            <v>534.23406593406594</v>
          </cell>
          <cell r="O118" t="str">
            <v>R</v>
          </cell>
          <cell r="P118" t="str">
            <v>SPS</v>
          </cell>
          <cell r="Q118" t="e">
            <v>#N/A</v>
          </cell>
          <cell r="R118" t="e">
            <v>#N/A</v>
          </cell>
          <cell r="S118" t="e">
            <v>#N/A</v>
          </cell>
          <cell r="T118" t="e">
            <v>#N/A</v>
          </cell>
          <cell r="U118">
            <v>69</v>
          </cell>
          <cell r="V118">
            <v>1</v>
          </cell>
          <cell r="W118">
            <v>1.1399999999999999</v>
          </cell>
          <cell r="X118">
            <v>2.3659999999999997</v>
          </cell>
          <cell r="Y118">
            <v>1</v>
          </cell>
          <cell r="Z118">
            <v>0</v>
          </cell>
          <cell r="AA118">
            <v>0</v>
          </cell>
          <cell r="AB118">
            <v>0</v>
          </cell>
          <cell r="AC118">
            <v>1</v>
          </cell>
          <cell r="AD118">
            <v>886.11149619611149</v>
          </cell>
          <cell r="AE118">
            <v>534.23406593406594</v>
          </cell>
          <cell r="AF118" t="str">
            <v>SPS</v>
          </cell>
          <cell r="AG118">
            <v>526</v>
          </cell>
          <cell r="AH118">
            <v>100</v>
          </cell>
          <cell r="AI118">
            <v>1.831</v>
          </cell>
          <cell r="AJ118" t="str">
            <v>No</v>
          </cell>
          <cell r="AK118" t="str">
            <v>No</v>
          </cell>
          <cell r="AL118" t="str">
            <v>No</v>
          </cell>
          <cell r="AM118" t="str">
            <v>No</v>
          </cell>
          <cell r="AN118" t="str">
            <v>Yes</v>
          </cell>
        </row>
        <row r="119">
          <cell r="D119" t="str">
            <v>Elec Tran-Line OH-TX- 69KV-Kingsmill Sub-Celanese Sta</v>
          </cell>
          <cell r="E119">
            <v>94026.28</v>
          </cell>
          <cell r="F119">
            <v>26803.23</v>
          </cell>
          <cell r="G119" t="str">
            <v>yes</v>
          </cell>
          <cell r="H119">
            <v>50807</v>
          </cell>
          <cell r="I119" t="str">
            <v>KNGSML2</v>
          </cell>
          <cell r="J119">
            <v>50817</v>
          </cell>
          <cell r="K119" t="str">
            <v>CZ2SW2</v>
          </cell>
          <cell r="L119">
            <v>94026.28</v>
          </cell>
          <cell r="M119">
            <v>26803.23</v>
          </cell>
          <cell r="N119">
            <v>94026.28</v>
          </cell>
          <cell r="O119" t="str">
            <v>R</v>
          </cell>
          <cell r="P119" t="str">
            <v>SPS</v>
          </cell>
          <cell r="Q119" t="e">
            <v>#N/A</v>
          </cell>
          <cell r="R119">
            <v>34.799999999999997</v>
          </cell>
          <cell r="S119">
            <v>14.7</v>
          </cell>
          <cell r="T119">
            <v>37.777374180850629</v>
          </cell>
          <cell r="U119">
            <v>69</v>
          </cell>
          <cell r="V119">
            <v>1</v>
          </cell>
          <cell r="W119">
            <v>1.5</v>
          </cell>
          <cell r="X119">
            <v>1.5</v>
          </cell>
          <cell r="Y119">
            <v>1</v>
          </cell>
          <cell r="Z119">
            <v>0</v>
          </cell>
          <cell r="AA119">
            <v>0</v>
          </cell>
          <cell r="AB119">
            <v>0</v>
          </cell>
          <cell r="AC119">
            <v>1</v>
          </cell>
          <cell r="AD119">
            <v>94026.28</v>
          </cell>
          <cell r="AE119">
            <v>26803.23</v>
          </cell>
          <cell r="AF119" t="str">
            <v>SPS</v>
          </cell>
          <cell r="AG119">
            <v>526</v>
          </cell>
          <cell r="AH119">
            <v>100</v>
          </cell>
          <cell r="AI119">
            <v>5.9059999999999997</v>
          </cell>
          <cell r="AJ119" t="str">
            <v>No</v>
          </cell>
          <cell r="AK119" t="str">
            <v>No</v>
          </cell>
          <cell r="AL119" t="str">
            <v>No</v>
          </cell>
          <cell r="AM119" t="str">
            <v>No</v>
          </cell>
          <cell r="AN119" t="str">
            <v>Yes</v>
          </cell>
        </row>
        <row r="120">
          <cell r="D120" t="str">
            <v>Elec Tran-Line OH-TX-115KV-Denver City Sta-Waits Sub</v>
          </cell>
          <cell r="E120">
            <v>1178013.3</v>
          </cell>
          <cell r="F120">
            <v>674515.5</v>
          </cell>
          <cell r="G120" t="str">
            <v>yes</v>
          </cell>
          <cell r="H120">
            <v>51938</v>
          </cell>
          <cell r="I120" t="str">
            <v>SHLC3T3</v>
          </cell>
          <cell r="J120">
            <v>51940</v>
          </cell>
          <cell r="K120" t="str">
            <v>SHELC33</v>
          </cell>
          <cell r="L120">
            <v>521244.82300884963</v>
          </cell>
          <cell r="M120">
            <v>298458.18584070797</v>
          </cell>
          <cell r="O120" t="str">
            <v>R</v>
          </cell>
          <cell r="P120" t="str">
            <v>SPS</v>
          </cell>
          <cell r="Q120" t="e">
            <v>#N/A</v>
          </cell>
          <cell r="R120">
            <v>2.4</v>
          </cell>
          <cell r="S120">
            <v>0</v>
          </cell>
          <cell r="T120">
            <v>2.4</v>
          </cell>
          <cell r="U120">
            <v>115</v>
          </cell>
          <cell r="V120">
            <v>1</v>
          </cell>
          <cell r="W120">
            <v>0.75</v>
          </cell>
          <cell r="X120">
            <v>1.6950000000000001</v>
          </cell>
          <cell r="Y120">
            <v>1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521244.82300884963</v>
          </cell>
          <cell r="AE120">
            <v>298458.18584070797</v>
          </cell>
          <cell r="AF120" t="str">
            <v>SPS</v>
          </cell>
          <cell r="AG120">
            <v>526</v>
          </cell>
          <cell r="AH120">
            <v>100</v>
          </cell>
          <cell r="AI120">
            <v>4.4889999999999999</v>
          </cell>
          <cell r="AJ120" t="str">
            <v>No</v>
          </cell>
          <cell r="AK120" t="str">
            <v>No</v>
          </cell>
          <cell r="AL120" t="str">
            <v>No</v>
          </cell>
          <cell r="AM120" t="str">
            <v>No</v>
          </cell>
          <cell r="AN120" t="str">
            <v>Yes</v>
          </cell>
        </row>
        <row r="121">
          <cell r="D121" t="str">
            <v>Elec Tran-Line OH-TX- 69KV-Denver City Sta-Lamb Co Int</v>
          </cell>
          <cell r="E121">
            <v>1630204.75</v>
          </cell>
          <cell r="F121">
            <v>994910.24</v>
          </cell>
          <cell r="G121" t="str">
            <v>yes</v>
          </cell>
          <cell r="H121">
            <v>51717</v>
          </cell>
          <cell r="I121" t="str">
            <v>MALLET2</v>
          </cell>
          <cell r="J121">
            <v>51721</v>
          </cell>
          <cell r="K121" t="str">
            <v>TEXACO2</v>
          </cell>
          <cell r="L121">
            <v>36693.784018825456</v>
          </cell>
          <cell r="M121">
            <v>22394.132678534887</v>
          </cell>
          <cell r="O121" t="str">
            <v>R</v>
          </cell>
          <cell r="P121" t="str">
            <v>SPS</v>
          </cell>
          <cell r="Q121" t="e">
            <v>#N/A</v>
          </cell>
          <cell r="R121">
            <v>12.7</v>
          </cell>
          <cell r="S121">
            <v>0.89999999999999991</v>
          </cell>
          <cell r="T121">
            <v>12.731849826321389</v>
          </cell>
          <cell r="U121">
            <v>69</v>
          </cell>
          <cell r="V121">
            <v>1</v>
          </cell>
          <cell r="W121">
            <v>2.42</v>
          </cell>
          <cell r="X121">
            <v>107.51400000000001</v>
          </cell>
          <cell r="Y121">
            <v>1</v>
          </cell>
          <cell r="Z121">
            <v>0</v>
          </cell>
          <cell r="AA121">
            <v>0</v>
          </cell>
          <cell r="AB121">
            <v>0</v>
          </cell>
          <cell r="AC121">
            <v>1</v>
          </cell>
          <cell r="AD121">
            <v>36693.784018825456</v>
          </cell>
          <cell r="AE121">
            <v>22394.132678534887</v>
          </cell>
          <cell r="AF121" t="str">
            <v>SPS</v>
          </cell>
          <cell r="AG121">
            <v>526</v>
          </cell>
          <cell r="AH121">
            <v>100</v>
          </cell>
          <cell r="AI121">
            <v>4.4390000000000001</v>
          </cell>
          <cell r="AJ121" t="str">
            <v>Yes</v>
          </cell>
          <cell r="AK121" t="str">
            <v>Yes</v>
          </cell>
          <cell r="AL121" t="str">
            <v>Yes</v>
          </cell>
          <cell r="AM121" t="str">
            <v>No</v>
          </cell>
          <cell r="AN121" t="str">
            <v>Yes</v>
          </cell>
        </row>
        <row r="122">
          <cell r="D122" t="str">
            <v xml:space="preserve">Elec Tran-Line OH-TX- 69KV-Riverview Sta-Kingsmill Sub </v>
          </cell>
          <cell r="E122">
            <v>1129934.3500000001</v>
          </cell>
          <cell r="F122">
            <v>758622.82</v>
          </cell>
          <cell r="G122" t="str">
            <v>yes</v>
          </cell>
          <cell r="H122">
            <v>50693</v>
          </cell>
          <cell r="I122" t="str">
            <v>RIVERVW2</v>
          </cell>
          <cell r="J122">
            <v>50701</v>
          </cell>
          <cell r="K122" t="str">
            <v>ROCKYP2</v>
          </cell>
          <cell r="L122">
            <v>158834.97305739945</v>
          </cell>
          <cell r="M122">
            <v>106639.67793830532</v>
          </cell>
          <cell r="N122">
            <v>1129934.3500000001</v>
          </cell>
          <cell r="O122" t="str">
            <v>R</v>
          </cell>
          <cell r="P122" t="str">
            <v>SPS</v>
          </cell>
          <cell r="Q122" t="e">
            <v>#N/A</v>
          </cell>
          <cell r="R122">
            <v>9.1</v>
          </cell>
          <cell r="S122">
            <v>0</v>
          </cell>
          <cell r="T122">
            <v>9.1</v>
          </cell>
          <cell r="U122">
            <v>69</v>
          </cell>
          <cell r="V122">
            <v>1</v>
          </cell>
          <cell r="W122">
            <v>3.5999999999999996</v>
          </cell>
          <cell r="X122">
            <v>25.61</v>
          </cell>
          <cell r="Y122">
            <v>1</v>
          </cell>
          <cell r="Z122">
            <v>0</v>
          </cell>
          <cell r="AA122">
            <v>0</v>
          </cell>
          <cell r="AB122">
            <v>0</v>
          </cell>
          <cell r="AC122">
            <v>1</v>
          </cell>
          <cell r="AD122">
            <v>158834.97305739945</v>
          </cell>
          <cell r="AE122">
            <v>106639.67793830532</v>
          </cell>
          <cell r="AF122" t="str">
            <v>SPS</v>
          </cell>
          <cell r="AG122">
            <v>526</v>
          </cell>
          <cell r="AH122">
            <v>100</v>
          </cell>
          <cell r="AI122">
            <v>4.2699999999999996</v>
          </cell>
          <cell r="AJ122" t="str">
            <v>No</v>
          </cell>
          <cell r="AK122" t="str">
            <v>No</v>
          </cell>
          <cell r="AL122" t="str">
            <v>Yes</v>
          </cell>
          <cell r="AM122" t="str">
            <v>No</v>
          </cell>
          <cell r="AN122" t="str">
            <v>Yes</v>
          </cell>
        </row>
        <row r="123">
          <cell r="D123" t="str">
            <v>Elec Tran-Line OH-TX-115KV-Highland Park Sub Tap</v>
          </cell>
          <cell r="E123">
            <v>28047.759999999998</v>
          </cell>
          <cell r="F123">
            <v>8663.7800000000007</v>
          </cell>
          <cell r="G123" t="str">
            <v>yes</v>
          </cell>
          <cell r="H123">
            <v>50880</v>
          </cell>
          <cell r="I123" t="str">
            <v>HIGHLT3</v>
          </cell>
          <cell r="J123">
            <v>50924</v>
          </cell>
          <cell r="K123" t="str">
            <v>HIGHLND3</v>
          </cell>
          <cell r="L123">
            <v>28047.759999999998</v>
          </cell>
          <cell r="M123">
            <v>8663.7800000000007</v>
          </cell>
          <cell r="O123" t="str">
            <v>R</v>
          </cell>
          <cell r="P123" t="str">
            <v>SPS</v>
          </cell>
          <cell r="Q123" t="e">
            <v>#N/A</v>
          </cell>
          <cell r="R123">
            <v>31.5</v>
          </cell>
          <cell r="S123">
            <v>8.3000000000000007</v>
          </cell>
          <cell r="T123">
            <v>32.57514389837749</v>
          </cell>
          <cell r="U123">
            <v>115</v>
          </cell>
          <cell r="V123">
            <v>1</v>
          </cell>
          <cell r="W123">
            <v>5.6580000000000004</v>
          </cell>
          <cell r="X123">
            <v>5.6580000000000004</v>
          </cell>
          <cell r="Y123">
            <v>1</v>
          </cell>
          <cell r="Z123">
            <v>0</v>
          </cell>
          <cell r="AA123">
            <v>0</v>
          </cell>
          <cell r="AB123">
            <v>0</v>
          </cell>
          <cell r="AC123">
            <v>1</v>
          </cell>
          <cell r="AD123">
            <v>28047.759999999998</v>
          </cell>
          <cell r="AE123">
            <v>8663.7800000000007</v>
          </cell>
          <cell r="AF123" t="str">
            <v>SPS</v>
          </cell>
          <cell r="AG123">
            <v>526</v>
          </cell>
          <cell r="AH123">
            <v>100</v>
          </cell>
          <cell r="AI123">
            <v>2.2999999999999998</v>
          </cell>
          <cell r="AJ123" t="str">
            <v>Yes</v>
          </cell>
          <cell r="AK123" t="str">
            <v>Yes</v>
          </cell>
          <cell r="AL123" t="str">
            <v>Yes</v>
          </cell>
          <cell r="AM123" t="str">
            <v>No</v>
          </cell>
          <cell r="AN123" t="str">
            <v>Yes</v>
          </cell>
        </row>
        <row r="124">
          <cell r="D124" t="str">
            <v>Elec Tran-Line OH-TX-115KV-Nichols Sta-Hutchinson Co Int</v>
          </cell>
          <cell r="E124">
            <v>4521667.53</v>
          </cell>
          <cell r="F124">
            <v>4161157.63</v>
          </cell>
          <cell r="G124" t="str">
            <v>yes</v>
          </cell>
          <cell r="H124">
            <v>50880</v>
          </cell>
          <cell r="I124" t="str">
            <v>HIGHLT3</v>
          </cell>
          <cell r="J124">
            <v>50924</v>
          </cell>
          <cell r="K124" t="str">
            <v>HIGHLND3</v>
          </cell>
          <cell r="L124">
            <v>534438.99905452272</v>
          </cell>
          <cell r="M124">
            <v>491828.49113306875</v>
          </cell>
          <cell r="O124" t="str">
            <v>R</v>
          </cell>
          <cell r="P124" t="str">
            <v>SPS</v>
          </cell>
          <cell r="Q124" t="e">
            <v>#N/A</v>
          </cell>
          <cell r="R124">
            <v>31.5</v>
          </cell>
          <cell r="S124">
            <v>8.3000000000000007</v>
          </cell>
          <cell r="T124">
            <v>32.57514389837749</v>
          </cell>
          <cell r="U124">
            <v>115</v>
          </cell>
          <cell r="V124">
            <v>1</v>
          </cell>
          <cell r="W124">
            <v>5.6580000000000004</v>
          </cell>
          <cell r="X124">
            <v>47.87</v>
          </cell>
          <cell r="Y124">
            <v>1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534438.99905452272</v>
          </cell>
          <cell r="AE124">
            <v>491828.49113306875</v>
          </cell>
          <cell r="AF124" t="str">
            <v>SPS</v>
          </cell>
          <cell r="AG124">
            <v>526</v>
          </cell>
          <cell r="AH124">
            <v>100</v>
          </cell>
          <cell r="AI124">
            <v>2.496</v>
          </cell>
          <cell r="AJ124" t="str">
            <v>Yes</v>
          </cell>
          <cell r="AK124" t="str">
            <v>Yes</v>
          </cell>
          <cell r="AL124" t="str">
            <v>Yes</v>
          </cell>
          <cell r="AM124" t="str">
            <v>No</v>
          </cell>
          <cell r="AN124" t="str">
            <v>Yes</v>
          </cell>
        </row>
        <row r="125">
          <cell r="D125" t="str">
            <v>Elec Tran-Line OH-TX-115KV-ODC Sub Tap</v>
          </cell>
          <cell r="E125">
            <v>46869.81</v>
          </cell>
          <cell r="F125">
            <v>17589.86</v>
          </cell>
          <cell r="G125" t="str">
            <v>yes</v>
          </cell>
          <cell r="H125">
            <v>51933</v>
          </cell>
          <cell r="I125" t="str">
            <v>ODC TAP</v>
          </cell>
          <cell r="J125">
            <v>51934</v>
          </cell>
          <cell r="K125" t="str">
            <v>ODC3</v>
          </cell>
          <cell r="L125">
            <v>46869.81</v>
          </cell>
          <cell r="M125">
            <v>17589.86</v>
          </cell>
          <cell r="O125" t="str">
            <v>R</v>
          </cell>
          <cell r="P125" t="str">
            <v>SPS</v>
          </cell>
          <cell r="Q125" t="e">
            <v>#N/A</v>
          </cell>
          <cell r="R125">
            <v>9.6999999999999993</v>
          </cell>
          <cell r="S125">
            <v>4.5999999999999996</v>
          </cell>
          <cell r="T125">
            <v>10.735455276791944</v>
          </cell>
          <cell r="U125">
            <v>115</v>
          </cell>
          <cell r="V125">
            <v>1</v>
          </cell>
          <cell r="W125">
            <v>2.0399999999999996</v>
          </cell>
          <cell r="X125">
            <v>2.0399999999999996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1</v>
          </cell>
          <cell r="AD125">
            <v>46869.81</v>
          </cell>
          <cell r="AE125">
            <v>17589.86</v>
          </cell>
          <cell r="AF125" t="str">
            <v>SPS</v>
          </cell>
          <cell r="AG125">
            <v>526</v>
          </cell>
          <cell r="AH125">
            <v>100</v>
          </cell>
          <cell r="AI125">
            <v>5.1999999999999993</v>
          </cell>
          <cell r="AJ125" t="str">
            <v>No</v>
          </cell>
          <cell r="AK125" t="str">
            <v>No</v>
          </cell>
          <cell r="AL125" t="str">
            <v>Yes</v>
          </cell>
          <cell r="AM125" t="str">
            <v>No</v>
          </cell>
          <cell r="AN125" t="str">
            <v>Yes</v>
          </cell>
        </row>
        <row r="126">
          <cell r="D126" t="str">
            <v>Elec Tran-Line OH-TX-115KV-San Andres Sub Tap</v>
          </cell>
          <cell r="E126">
            <v>66655.02</v>
          </cell>
          <cell r="F126">
            <v>30824.99</v>
          </cell>
          <cell r="G126" t="str">
            <v>yes</v>
          </cell>
          <cell r="I126" t="str">
            <v>DENVRC2</v>
          </cell>
          <cell r="K126" t="str">
            <v>SANANDRES</v>
          </cell>
          <cell r="L126">
            <v>66655.02</v>
          </cell>
          <cell r="M126">
            <v>30824.99</v>
          </cell>
          <cell r="O126" t="str">
            <v>R</v>
          </cell>
          <cell r="P126" t="str">
            <v>SPS</v>
          </cell>
          <cell r="Q126" t="e">
            <v>#N/A</v>
          </cell>
          <cell r="R126" t="e">
            <v>#N/A</v>
          </cell>
          <cell r="S126" t="e">
            <v>#N/A</v>
          </cell>
          <cell r="T126" t="e">
            <v>#N/A</v>
          </cell>
          <cell r="U126">
            <v>115</v>
          </cell>
          <cell r="V126">
            <v>1</v>
          </cell>
          <cell r="W126">
            <v>1.4</v>
          </cell>
          <cell r="X126">
            <v>1.4</v>
          </cell>
          <cell r="Y126">
            <v>1</v>
          </cell>
          <cell r="Z126">
            <v>0</v>
          </cell>
          <cell r="AA126">
            <v>0</v>
          </cell>
          <cell r="AB126">
            <v>0</v>
          </cell>
          <cell r="AC126">
            <v>1</v>
          </cell>
          <cell r="AD126">
            <v>66655.02</v>
          </cell>
          <cell r="AE126">
            <v>30824.99</v>
          </cell>
          <cell r="AF126" t="str">
            <v>SPS</v>
          </cell>
          <cell r="AG126">
            <v>526</v>
          </cell>
          <cell r="AH126">
            <v>100</v>
          </cell>
          <cell r="AI126">
            <v>4.1999999999999993</v>
          </cell>
          <cell r="AJ126" t="str">
            <v>No</v>
          </cell>
          <cell r="AK126" t="str">
            <v>No</v>
          </cell>
          <cell r="AL126" t="str">
            <v>Yes</v>
          </cell>
          <cell r="AM126" t="str">
            <v>No</v>
          </cell>
          <cell r="AN126" t="str">
            <v>Yes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PS"/>
      <sheetName val="FOM Coal $000"/>
      <sheetName val="Fuel $000"/>
      <sheetName val="Capacity Factor Calc"/>
      <sheetName val="Fuel Use"/>
      <sheetName val="Capacity"/>
      <sheetName val="GWH"/>
      <sheetName val="Hours Lookup"/>
      <sheetName val="SPS All STATION Output by Month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Fuel $000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2008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2009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2010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2707.5099999999998</v>
          </cell>
          <cell r="C7">
            <v>3020.6099999999997</v>
          </cell>
          <cell r="D7">
            <v>2991.3199999999997</v>
          </cell>
          <cell r="E7">
            <v>3043.8199999999997</v>
          </cell>
          <cell r="F7">
            <v>3050.06</v>
          </cell>
          <cell r="G7">
            <v>3008.6899999999996</v>
          </cell>
          <cell r="H7">
            <v>3265.4199999999996</v>
          </cell>
          <cell r="I7">
            <v>3265.1099999999997</v>
          </cell>
          <cell r="J7">
            <v>3081.87</v>
          </cell>
          <cell r="K7">
            <v>1896.7099999999998</v>
          </cell>
          <cell r="L7">
            <v>3041.8399999999997</v>
          </cell>
          <cell r="M7">
            <v>3241.75</v>
          </cell>
          <cell r="N7">
            <v>3509.25</v>
          </cell>
          <cell r="O7">
            <v>3456.33</v>
          </cell>
          <cell r="P7">
            <v>3704.93</v>
          </cell>
          <cell r="Q7">
            <v>3223.12</v>
          </cell>
          <cell r="R7">
            <v>3111.7799999999997</v>
          </cell>
          <cell r="S7">
            <v>2871.27</v>
          </cell>
          <cell r="T7">
            <v>3230.8999999999996</v>
          </cell>
          <cell r="U7">
            <v>3246.6099999999997</v>
          </cell>
          <cell r="V7">
            <v>3024.2999999999997</v>
          </cell>
          <cell r="W7">
            <v>1891.9299999999998</v>
          </cell>
          <cell r="X7">
            <v>2664.27</v>
          </cell>
          <cell r="Y7">
            <v>2161.35</v>
          </cell>
          <cell r="Z7">
            <v>2846.4799999999996</v>
          </cell>
          <cell r="AA7">
            <v>3380.0299999999997</v>
          </cell>
          <cell r="AB7">
            <v>2583.4299999999998</v>
          </cell>
          <cell r="AC7">
            <v>2915.64</v>
          </cell>
          <cell r="AD7">
            <v>2936.6899999999996</v>
          </cell>
          <cell r="AE7">
            <v>2968.75</v>
          </cell>
          <cell r="AF7">
            <v>3165.22</v>
          </cell>
          <cell r="AG7">
            <v>3188.99</v>
          </cell>
          <cell r="AH7">
            <v>2993.7999999999997</v>
          </cell>
          <cell r="AI7">
            <v>1546.9699999999998</v>
          </cell>
          <cell r="AJ7">
            <v>1549.1</v>
          </cell>
          <cell r="AK7">
            <v>2070.4699999999998</v>
          </cell>
          <cell r="AL7">
            <v>2677.49</v>
          </cell>
          <cell r="AM7">
            <v>2904.49</v>
          </cell>
          <cell r="AN7">
            <v>2596.1099999999997</v>
          </cell>
          <cell r="AO7">
            <v>2681.68</v>
          </cell>
          <cell r="AP7">
            <v>2578.2099999999996</v>
          </cell>
          <cell r="AQ7">
            <v>2735.75</v>
          </cell>
          <cell r="AR7">
            <v>3006.83</v>
          </cell>
          <cell r="AS7">
            <v>2972.97</v>
          </cell>
          <cell r="AT7">
            <v>2874.75</v>
          </cell>
          <cell r="AU7">
            <v>2265.7399999999998</v>
          </cell>
          <cell r="AV7">
            <v>2444.6299999999997</v>
          </cell>
          <cell r="AW7">
            <v>2753.8999999999996</v>
          </cell>
          <cell r="AX7">
            <v>2904.41</v>
          </cell>
          <cell r="AY7">
            <v>3279.9199999999996</v>
          </cell>
          <cell r="AZ7">
            <v>3352.5299999999997</v>
          </cell>
          <cell r="BA7">
            <v>2867.93</v>
          </cell>
          <cell r="BB7">
            <v>2636.79</v>
          </cell>
          <cell r="BC7">
            <v>2647.1</v>
          </cell>
          <cell r="BD7">
            <v>2909.85</v>
          </cell>
          <cell r="BE7">
            <v>2917.97</v>
          </cell>
          <cell r="BF7">
            <v>2837.93</v>
          </cell>
          <cell r="BG7">
            <v>2272.08</v>
          </cell>
          <cell r="BH7">
            <v>2365</v>
          </cell>
          <cell r="BI7">
            <v>2692.08</v>
          </cell>
        </row>
        <row r="8">
          <cell r="A8" t="str">
            <v>BLACKHAWK 2</v>
          </cell>
          <cell r="B8">
            <v>2774.35</v>
          </cell>
          <cell r="C8">
            <v>3031.0499999999997</v>
          </cell>
          <cell r="D8">
            <v>2875.1899999999996</v>
          </cell>
          <cell r="E8">
            <v>2448.4499999999998</v>
          </cell>
          <cell r="F8">
            <v>3021.79</v>
          </cell>
          <cell r="G8">
            <v>2967.8199999999997</v>
          </cell>
          <cell r="H8">
            <v>3125.49</v>
          </cell>
          <cell r="I8">
            <v>3186.9799999999996</v>
          </cell>
          <cell r="J8">
            <v>3038.8799999999997</v>
          </cell>
          <cell r="K8">
            <v>3300.22</v>
          </cell>
          <cell r="L8">
            <v>3178.24</v>
          </cell>
          <cell r="M8">
            <v>3472.0499999999997</v>
          </cell>
          <cell r="N8">
            <v>3606.29</v>
          </cell>
          <cell r="O8">
            <v>3463.35</v>
          </cell>
          <cell r="P8">
            <v>3729.3599999999997</v>
          </cell>
          <cell r="Q8">
            <v>1763.6299999999999</v>
          </cell>
          <cell r="R8">
            <v>3086.02</v>
          </cell>
          <cell r="S8">
            <v>2853.97</v>
          </cell>
          <cell r="T8">
            <v>3212.5899999999997</v>
          </cell>
          <cell r="U8">
            <v>3220.0499999999997</v>
          </cell>
          <cell r="V8">
            <v>3019.93</v>
          </cell>
          <cell r="W8">
            <v>2464.35</v>
          </cell>
          <cell r="X8">
            <v>3155.1699999999996</v>
          </cell>
          <cell r="Y8">
            <v>3291.9199999999996</v>
          </cell>
          <cell r="Z8">
            <v>3038.9599999999996</v>
          </cell>
          <cell r="AA8">
            <v>3329.66</v>
          </cell>
          <cell r="AB8">
            <v>1344.02</v>
          </cell>
          <cell r="AC8">
            <v>2342.58</v>
          </cell>
          <cell r="AD8">
            <v>2839.83</v>
          </cell>
          <cell r="AE8">
            <v>2912.29</v>
          </cell>
          <cell r="AF8">
            <v>3139.97</v>
          </cell>
          <cell r="AG8">
            <v>3145.41</v>
          </cell>
          <cell r="AH8">
            <v>2965.75</v>
          </cell>
          <cell r="AI8">
            <v>2528.6999999999998</v>
          </cell>
          <cell r="AJ8">
            <v>1725.55</v>
          </cell>
          <cell r="AK8">
            <v>2207.6</v>
          </cell>
          <cell r="AL8">
            <v>3028.16</v>
          </cell>
          <cell r="AM8">
            <v>2937.2999999999997</v>
          </cell>
          <cell r="AN8">
            <v>2207.54</v>
          </cell>
          <cell r="AO8">
            <v>2660.1499999999996</v>
          </cell>
          <cell r="AP8">
            <v>2434.7199999999998</v>
          </cell>
          <cell r="AQ8">
            <v>2672.1</v>
          </cell>
          <cell r="AR8">
            <v>2979.02</v>
          </cell>
          <cell r="AS8">
            <v>3006.9399999999996</v>
          </cell>
          <cell r="AT8">
            <v>2928.75</v>
          </cell>
          <cell r="AU8">
            <v>2259.9399999999996</v>
          </cell>
          <cell r="AV8">
            <v>2500.2399999999998</v>
          </cell>
          <cell r="AW8">
            <v>2792.64</v>
          </cell>
          <cell r="AX8">
            <v>3135.87</v>
          </cell>
          <cell r="AY8">
            <v>3302.64</v>
          </cell>
          <cell r="AZ8">
            <v>3243.02</v>
          </cell>
          <cell r="BA8">
            <v>2863.7799999999997</v>
          </cell>
          <cell r="BB8">
            <v>2548.37</v>
          </cell>
          <cell r="BC8">
            <v>2638.3799999999997</v>
          </cell>
          <cell r="BD8">
            <v>2856.4599999999996</v>
          </cell>
          <cell r="BE8">
            <v>2882.0699999999997</v>
          </cell>
          <cell r="BF8">
            <v>2816.87</v>
          </cell>
          <cell r="BG8">
            <v>2263.4199999999996</v>
          </cell>
          <cell r="BH8">
            <v>2407.1899999999996</v>
          </cell>
          <cell r="BI8">
            <v>2818.8599999999997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21.389999999999997</v>
          </cell>
          <cell r="C10">
            <v>19.309999999999999</v>
          </cell>
          <cell r="D10">
            <v>21.389999999999997</v>
          </cell>
          <cell r="E10">
            <v>13.1</v>
          </cell>
          <cell r="F10">
            <v>17.93</v>
          </cell>
          <cell r="G10">
            <v>20.689999999999998</v>
          </cell>
          <cell r="H10">
            <v>21.389999999999997</v>
          </cell>
          <cell r="I10">
            <v>21.389999999999997</v>
          </cell>
          <cell r="J10">
            <v>20.689999999999998</v>
          </cell>
          <cell r="K10">
            <v>21.389999999999997</v>
          </cell>
          <cell r="L10">
            <v>20.689999999999998</v>
          </cell>
          <cell r="M10">
            <v>21.389999999999997</v>
          </cell>
          <cell r="N10">
            <v>21.389999999999997</v>
          </cell>
          <cell r="O10">
            <v>20.010000000000002</v>
          </cell>
          <cell r="P10">
            <v>21.389999999999997</v>
          </cell>
          <cell r="Q10">
            <v>15.85</v>
          </cell>
          <cell r="R10">
            <v>17.93</v>
          </cell>
          <cell r="S10">
            <v>20.689999999999998</v>
          </cell>
          <cell r="T10">
            <v>21.389999999999997</v>
          </cell>
          <cell r="U10">
            <v>21.389999999999997</v>
          </cell>
          <cell r="V10">
            <v>20.689999999999998</v>
          </cell>
          <cell r="W10">
            <v>21.389999999999997</v>
          </cell>
          <cell r="X10">
            <v>20.689999999999998</v>
          </cell>
          <cell r="Y10">
            <v>21.389999999999997</v>
          </cell>
          <cell r="Z10">
            <v>21.389999999999997</v>
          </cell>
          <cell r="AA10">
            <v>19.309999999999999</v>
          </cell>
          <cell r="AB10">
            <v>21.389999999999997</v>
          </cell>
          <cell r="AC10">
            <v>16.559999999999999</v>
          </cell>
          <cell r="AD10">
            <v>15.85</v>
          </cell>
          <cell r="AE10">
            <v>20.689999999999998</v>
          </cell>
          <cell r="AF10">
            <v>21.389999999999997</v>
          </cell>
          <cell r="AG10">
            <v>21.389999999999997</v>
          </cell>
          <cell r="AH10">
            <v>20.689999999999998</v>
          </cell>
          <cell r="AI10">
            <v>21.389999999999997</v>
          </cell>
          <cell r="AJ10">
            <v>20.689999999999998</v>
          </cell>
          <cell r="AK10">
            <v>21.389999999999997</v>
          </cell>
          <cell r="AL10">
            <v>21.389999999999997</v>
          </cell>
          <cell r="AM10">
            <v>19.309999999999999</v>
          </cell>
          <cell r="AN10">
            <v>21.389999999999997</v>
          </cell>
          <cell r="AO10">
            <v>17.229999999999997</v>
          </cell>
          <cell r="AP10">
            <v>15.18</v>
          </cell>
          <cell r="AQ10">
            <v>20.689999999999998</v>
          </cell>
          <cell r="AR10">
            <v>21.389999999999997</v>
          </cell>
          <cell r="AS10">
            <v>21.389999999999997</v>
          </cell>
          <cell r="AT10">
            <v>20.689999999999998</v>
          </cell>
          <cell r="AU10">
            <v>21.389999999999997</v>
          </cell>
          <cell r="AV10">
            <v>20.689999999999998</v>
          </cell>
          <cell r="AW10">
            <v>21.389999999999997</v>
          </cell>
          <cell r="AX10">
            <v>21.389999999999997</v>
          </cell>
          <cell r="AY10">
            <v>19.309999999999999</v>
          </cell>
          <cell r="AZ10">
            <v>21.389999999999997</v>
          </cell>
          <cell r="BA10">
            <v>14.209999999999999</v>
          </cell>
          <cell r="BB10">
            <v>21.389999999999997</v>
          </cell>
          <cell r="BC10">
            <v>20.689999999999998</v>
          </cell>
          <cell r="BD10">
            <v>21.389999999999997</v>
          </cell>
          <cell r="BE10">
            <v>21.389999999999997</v>
          </cell>
          <cell r="BF10">
            <v>20.689999999999998</v>
          </cell>
          <cell r="BG10">
            <v>21.389999999999997</v>
          </cell>
          <cell r="BH10">
            <v>20.689999999999998</v>
          </cell>
          <cell r="BI10">
            <v>21.389999999999997</v>
          </cell>
        </row>
        <row r="11">
          <cell r="A11" t="str">
            <v>CEL2STM 1</v>
          </cell>
          <cell r="B11">
            <v>257.7</v>
          </cell>
          <cell r="C11">
            <v>233.52999999999997</v>
          </cell>
          <cell r="D11">
            <v>260.41000000000003</v>
          </cell>
          <cell r="E11">
            <v>159.77999999999997</v>
          </cell>
          <cell r="F11">
            <v>218.57</v>
          </cell>
          <cell r="G11">
            <v>252.10999999999999</v>
          </cell>
          <cell r="H11">
            <v>260.41000000000003</v>
          </cell>
          <cell r="I11">
            <v>260.41000000000003</v>
          </cell>
          <cell r="J11">
            <v>252.10999999999999</v>
          </cell>
          <cell r="K11">
            <v>260.41000000000003</v>
          </cell>
          <cell r="L11">
            <v>252.10999999999999</v>
          </cell>
          <cell r="M11">
            <v>260.41000000000003</v>
          </cell>
          <cell r="N11">
            <v>257.7</v>
          </cell>
          <cell r="O11">
            <v>242.13</v>
          </cell>
          <cell r="P11">
            <v>260.41000000000003</v>
          </cell>
          <cell r="Q11">
            <v>193.32</v>
          </cell>
          <cell r="R11">
            <v>218.57</v>
          </cell>
          <cell r="S11">
            <v>252.10999999999999</v>
          </cell>
          <cell r="T11">
            <v>260.41000000000003</v>
          </cell>
          <cell r="U11">
            <v>260.41000000000003</v>
          </cell>
          <cell r="V11">
            <v>252.10999999999999</v>
          </cell>
          <cell r="W11">
            <v>260.41000000000003</v>
          </cell>
          <cell r="X11">
            <v>252.10999999999999</v>
          </cell>
          <cell r="Y11">
            <v>260.41000000000003</v>
          </cell>
          <cell r="Z11">
            <v>257.7</v>
          </cell>
          <cell r="AA11">
            <v>233.52999999999997</v>
          </cell>
          <cell r="AB11">
            <v>260.41000000000003</v>
          </cell>
          <cell r="AC11">
            <v>201.61999999999998</v>
          </cell>
          <cell r="AD11">
            <v>193.32</v>
          </cell>
          <cell r="AE11">
            <v>252.10999999999999</v>
          </cell>
          <cell r="AF11">
            <v>260.41000000000003</v>
          </cell>
          <cell r="AG11">
            <v>260.41000000000003</v>
          </cell>
          <cell r="AH11">
            <v>252.10999999999999</v>
          </cell>
          <cell r="AI11">
            <v>260.41000000000003</v>
          </cell>
          <cell r="AJ11">
            <v>252.10999999999999</v>
          </cell>
          <cell r="AK11">
            <v>260.41000000000003</v>
          </cell>
          <cell r="AL11">
            <v>257.7</v>
          </cell>
          <cell r="AM11">
            <v>233.52999999999997</v>
          </cell>
          <cell r="AN11">
            <v>260.41000000000003</v>
          </cell>
          <cell r="AO11">
            <v>209.91</v>
          </cell>
          <cell r="AP11">
            <v>185.01999999999998</v>
          </cell>
          <cell r="AQ11">
            <v>252.10999999999999</v>
          </cell>
          <cell r="AR11">
            <v>260.41000000000003</v>
          </cell>
          <cell r="AS11">
            <v>260.41000000000003</v>
          </cell>
          <cell r="AT11">
            <v>252.10999999999999</v>
          </cell>
          <cell r="AU11">
            <v>260.41000000000003</v>
          </cell>
          <cell r="AV11">
            <v>252.10999999999999</v>
          </cell>
          <cell r="AW11">
            <v>260.41000000000003</v>
          </cell>
          <cell r="AX11">
            <v>257.7</v>
          </cell>
          <cell r="AY11">
            <v>233.52999999999997</v>
          </cell>
          <cell r="AZ11">
            <v>260.41000000000003</v>
          </cell>
          <cell r="BA11">
            <v>173.11999999999998</v>
          </cell>
          <cell r="BB11">
            <v>260.41000000000003</v>
          </cell>
          <cell r="BC11">
            <v>252.10999999999999</v>
          </cell>
          <cell r="BD11">
            <v>260.41000000000003</v>
          </cell>
          <cell r="BE11">
            <v>260.41000000000003</v>
          </cell>
          <cell r="BF11">
            <v>252.10999999999999</v>
          </cell>
          <cell r="BG11">
            <v>260.41000000000003</v>
          </cell>
          <cell r="BH11">
            <v>252.10999999999999</v>
          </cell>
          <cell r="BI11">
            <v>260.41000000000003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145.44999999999999</v>
          </cell>
          <cell r="H12">
            <v>280.94</v>
          </cell>
          <cell r="I12">
            <v>318.47000000000003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38.33</v>
          </cell>
          <cell r="R12">
            <v>0</v>
          </cell>
          <cell r="S12">
            <v>0</v>
          </cell>
          <cell r="T12">
            <v>131.39999999999998</v>
          </cell>
          <cell r="U12">
            <v>88.32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206.26</v>
          </cell>
          <cell r="AG12">
            <v>121.58999999999999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183.48999999999998</v>
          </cell>
          <cell r="AR12">
            <v>177.05999999999997</v>
          </cell>
          <cell r="AS12">
            <v>301.54000000000002</v>
          </cell>
          <cell r="AT12">
            <v>23.08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101.92999999999999</v>
          </cell>
          <cell r="AZ12">
            <v>0</v>
          </cell>
          <cell r="BA12">
            <v>55.69</v>
          </cell>
          <cell r="BB12">
            <v>0</v>
          </cell>
          <cell r="BC12">
            <v>91.22</v>
          </cell>
          <cell r="BD12">
            <v>127.74</v>
          </cell>
          <cell r="BE12">
            <v>274.04000000000002</v>
          </cell>
          <cell r="BF12">
            <v>0</v>
          </cell>
          <cell r="BG12">
            <v>37.58</v>
          </cell>
          <cell r="BH12">
            <v>0</v>
          </cell>
          <cell r="BI12">
            <v>13.94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131.80999999999997</v>
          </cell>
          <cell r="H13">
            <v>424.96999999999997</v>
          </cell>
          <cell r="I13">
            <v>366.09999999999997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93.08</v>
          </cell>
          <cell r="R13">
            <v>0</v>
          </cell>
          <cell r="S13">
            <v>0</v>
          </cell>
          <cell r="T13">
            <v>170.98</v>
          </cell>
          <cell r="U13">
            <v>102.07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298.69</v>
          </cell>
          <cell r="AG13">
            <v>90.539999999999992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269.58</v>
          </cell>
          <cell r="AR13">
            <v>457.40999999999997</v>
          </cell>
          <cell r="AS13">
            <v>444.02</v>
          </cell>
          <cell r="AT13">
            <v>34.58</v>
          </cell>
          <cell r="AU13">
            <v>0</v>
          </cell>
          <cell r="AV13">
            <v>0</v>
          </cell>
          <cell r="AW13">
            <v>18.29</v>
          </cell>
          <cell r="AX13">
            <v>0</v>
          </cell>
          <cell r="AY13">
            <v>219.83999999999997</v>
          </cell>
          <cell r="AZ13">
            <v>91.289999999999992</v>
          </cell>
          <cell r="BA13">
            <v>76.38</v>
          </cell>
          <cell r="BB13">
            <v>25.9</v>
          </cell>
          <cell r="BC13">
            <v>159.82</v>
          </cell>
          <cell r="BD13">
            <v>187.54999999999998</v>
          </cell>
          <cell r="BE13">
            <v>331.53999999999996</v>
          </cell>
          <cell r="BF13">
            <v>33.83</v>
          </cell>
          <cell r="BG13">
            <v>60.3</v>
          </cell>
          <cell r="BH13">
            <v>0</v>
          </cell>
          <cell r="BI13">
            <v>103.61999999999999</v>
          </cell>
        </row>
        <row r="14">
          <cell r="A14" t="str">
            <v>CUNNINGHAM 1</v>
          </cell>
          <cell r="B14">
            <v>0</v>
          </cell>
          <cell r="C14">
            <v>556.08999999999992</v>
          </cell>
          <cell r="D14">
            <v>423.63</v>
          </cell>
          <cell r="E14">
            <v>1475.86</v>
          </cell>
          <cell r="F14">
            <v>1780.9499999999998</v>
          </cell>
          <cell r="G14">
            <v>2168.6</v>
          </cell>
          <cell r="H14">
            <v>2634.99</v>
          </cell>
          <cell r="I14">
            <v>2615.1099999999997</v>
          </cell>
          <cell r="J14">
            <v>1909.58</v>
          </cell>
          <cell r="K14">
            <v>611.95000000000005</v>
          </cell>
          <cell r="L14">
            <v>0</v>
          </cell>
          <cell r="M14">
            <v>0</v>
          </cell>
          <cell r="N14">
            <v>528.58999999999992</v>
          </cell>
          <cell r="O14">
            <v>760.84999999999991</v>
          </cell>
          <cell r="P14">
            <v>259.10999999999996</v>
          </cell>
          <cell r="Q14">
            <v>920.53</v>
          </cell>
          <cell r="R14">
            <v>1899.6899999999998</v>
          </cell>
          <cell r="S14">
            <v>1957.6299999999999</v>
          </cell>
          <cell r="T14">
            <v>2434.0500000000002</v>
          </cell>
          <cell r="U14">
            <v>2358.4799999999996</v>
          </cell>
          <cell r="V14">
            <v>1705.6399999999999</v>
          </cell>
          <cell r="W14">
            <v>159.52999999999997</v>
          </cell>
          <cell r="X14">
            <v>0</v>
          </cell>
          <cell r="Y14">
            <v>587.03</v>
          </cell>
          <cell r="Z14">
            <v>0</v>
          </cell>
          <cell r="AA14">
            <v>241.14</v>
          </cell>
          <cell r="AB14">
            <v>0</v>
          </cell>
          <cell r="AC14">
            <v>125.16</v>
          </cell>
          <cell r="AD14">
            <v>1787.27</v>
          </cell>
          <cell r="AE14">
            <v>1932.57</v>
          </cell>
          <cell r="AF14">
            <v>2435.85</v>
          </cell>
          <cell r="AG14">
            <v>2404.2800000000002</v>
          </cell>
          <cell r="AH14">
            <v>1763.37</v>
          </cell>
          <cell r="AI14">
            <v>0</v>
          </cell>
          <cell r="AJ14">
            <v>270.64999999999998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221.42</v>
          </cell>
          <cell r="AP14">
            <v>1940.26</v>
          </cell>
          <cell r="AQ14">
            <v>2110.9399999999996</v>
          </cell>
          <cell r="AR14">
            <v>2366.3399999999997</v>
          </cell>
          <cell r="AS14">
            <v>2394.29</v>
          </cell>
          <cell r="AT14">
            <v>2005.6</v>
          </cell>
          <cell r="AU14">
            <v>642.21999999999991</v>
          </cell>
          <cell r="AV14">
            <v>578.15</v>
          </cell>
          <cell r="AW14">
            <v>532.39</v>
          </cell>
          <cell r="AX14">
            <v>765.84999999999991</v>
          </cell>
          <cell r="AY14">
            <v>1236.6600000000001</v>
          </cell>
          <cell r="AZ14">
            <v>1221.06</v>
          </cell>
          <cell r="BA14">
            <v>866.54</v>
          </cell>
          <cell r="BB14">
            <v>1959.01</v>
          </cell>
          <cell r="BC14">
            <v>1982.4899999999998</v>
          </cell>
          <cell r="BD14">
            <v>2306.8599999999997</v>
          </cell>
          <cell r="BE14">
            <v>2228.52</v>
          </cell>
          <cell r="BF14">
            <v>1901.4399999999998</v>
          </cell>
          <cell r="BG14">
            <v>298.66000000000003</v>
          </cell>
          <cell r="BH14">
            <v>988.4899999999999</v>
          </cell>
          <cell r="BI14">
            <v>655.41</v>
          </cell>
        </row>
        <row r="15">
          <cell r="A15" t="str">
            <v>CUNNINGHAM 2</v>
          </cell>
          <cell r="B15">
            <v>3988.68</v>
          </cell>
          <cell r="C15">
            <v>6443.1799999999994</v>
          </cell>
          <cell r="D15">
            <v>3519.1299999999997</v>
          </cell>
          <cell r="E15">
            <v>0</v>
          </cell>
          <cell r="F15">
            <v>2181.64</v>
          </cell>
          <cell r="G15">
            <v>6088.7599999999993</v>
          </cell>
          <cell r="H15">
            <v>7374.45</v>
          </cell>
          <cell r="I15">
            <v>7305.7699999999995</v>
          </cell>
          <cell r="J15">
            <v>5511.28</v>
          </cell>
          <cell r="K15">
            <v>5712.98</v>
          </cell>
          <cell r="L15">
            <v>5371.45</v>
          </cell>
          <cell r="M15">
            <v>4580.25</v>
          </cell>
          <cell r="N15">
            <v>5163.3599999999997</v>
          </cell>
          <cell r="O15">
            <v>4177.1499999999996</v>
          </cell>
          <cell r="P15">
            <v>5119.2700000000004</v>
          </cell>
          <cell r="Q15">
            <v>6063.65</v>
          </cell>
          <cell r="R15">
            <v>5887.2999999999993</v>
          </cell>
          <cell r="S15">
            <v>5785.3499999999995</v>
          </cell>
          <cell r="T15">
            <v>6867.4199999999992</v>
          </cell>
          <cell r="U15">
            <v>6739.61</v>
          </cell>
          <cell r="V15">
            <v>4791.45</v>
          </cell>
          <cell r="W15">
            <v>3554.12</v>
          </cell>
          <cell r="X15">
            <v>3995.35</v>
          </cell>
          <cell r="Y15">
            <v>4209.9299999999994</v>
          </cell>
          <cell r="Z15">
            <v>4526.8500000000004</v>
          </cell>
          <cell r="AA15">
            <v>4818.7999999999993</v>
          </cell>
          <cell r="AB15">
            <v>2249.4199999999996</v>
          </cell>
          <cell r="AC15">
            <v>2359.1899999999996</v>
          </cell>
          <cell r="AD15">
            <v>5420.57</v>
          </cell>
          <cell r="AE15">
            <v>5637.86</v>
          </cell>
          <cell r="AF15">
            <v>6733.5</v>
          </cell>
          <cell r="AG15">
            <v>6610.7599999999993</v>
          </cell>
          <cell r="AH15">
            <v>4925.6699999999992</v>
          </cell>
          <cell r="AI15">
            <v>3455.62</v>
          </cell>
          <cell r="AJ15">
            <v>2689.9599999999996</v>
          </cell>
          <cell r="AK15">
            <v>3958.66</v>
          </cell>
          <cell r="AL15">
            <v>3138.95</v>
          </cell>
          <cell r="AM15">
            <v>4480.83</v>
          </cell>
          <cell r="AN15">
            <v>2280.8799999999997</v>
          </cell>
          <cell r="AO15">
            <v>2335</v>
          </cell>
          <cell r="AP15">
            <v>5786.03</v>
          </cell>
          <cell r="AQ15">
            <v>6324.8499999999995</v>
          </cell>
          <cell r="AR15">
            <v>6969.5</v>
          </cell>
          <cell r="AS15">
            <v>6880.9699999999993</v>
          </cell>
          <cell r="AT15">
            <v>6243.0599999999995</v>
          </cell>
          <cell r="AU15">
            <v>4099.6799999999994</v>
          </cell>
          <cell r="AV15">
            <v>5264.6399999999994</v>
          </cell>
          <cell r="AW15">
            <v>5694.0599999999995</v>
          </cell>
          <cell r="AX15">
            <v>5060.4599999999991</v>
          </cell>
          <cell r="AY15">
            <v>7014.79</v>
          </cell>
          <cell r="AZ15">
            <v>6152.12</v>
          </cell>
          <cell r="BA15">
            <v>5418.9599999999991</v>
          </cell>
          <cell r="BB15">
            <v>5811.95</v>
          </cell>
          <cell r="BC15">
            <v>5971.37</v>
          </cell>
          <cell r="BD15">
            <v>6710.1299999999992</v>
          </cell>
          <cell r="BE15">
            <v>6627.4199999999992</v>
          </cell>
          <cell r="BF15">
            <v>6031.73</v>
          </cell>
          <cell r="BG15">
            <v>5011.16</v>
          </cell>
          <cell r="BH15">
            <v>3932.74</v>
          </cell>
          <cell r="BI15">
            <v>4958.28</v>
          </cell>
        </row>
        <row r="16">
          <cell r="A16" t="str">
            <v>HARRINGTON 1</v>
          </cell>
          <cell r="B16">
            <v>3506.1299999999997</v>
          </cell>
          <cell r="C16">
            <v>3190.33</v>
          </cell>
          <cell r="D16">
            <v>3504.97</v>
          </cell>
          <cell r="E16">
            <v>3385.2599999999998</v>
          </cell>
          <cell r="F16">
            <v>3372</v>
          </cell>
          <cell r="G16">
            <v>3297.8399999999997</v>
          </cell>
          <cell r="H16">
            <v>3529.6099999999997</v>
          </cell>
          <cell r="I16">
            <v>3472.06</v>
          </cell>
          <cell r="J16">
            <v>3170.3599999999997</v>
          </cell>
          <cell r="K16">
            <v>0</v>
          </cell>
          <cell r="L16">
            <v>1517.4599999999998</v>
          </cell>
          <cell r="M16">
            <v>3472.83</v>
          </cell>
          <cell r="N16">
            <v>3014.72</v>
          </cell>
          <cell r="O16">
            <v>2863.9799999999996</v>
          </cell>
          <cell r="P16">
            <v>3025.54</v>
          </cell>
          <cell r="Q16">
            <v>2940.5</v>
          </cell>
          <cell r="R16">
            <v>2343.2099999999996</v>
          </cell>
          <cell r="S16">
            <v>2949.4799999999996</v>
          </cell>
          <cell r="T16">
            <v>3099.4599999999996</v>
          </cell>
          <cell r="U16">
            <v>3083</v>
          </cell>
          <cell r="V16">
            <v>2986.1499999999996</v>
          </cell>
          <cell r="W16">
            <v>3087.4599999999996</v>
          </cell>
          <cell r="X16">
            <v>3012.4799999999996</v>
          </cell>
          <cell r="Y16">
            <v>3099.1499999999996</v>
          </cell>
          <cell r="Z16">
            <v>2944.49</v>
          </cell>
          <cell r="AA16">
            <v>2680.8799999999997</v>
          </cell>
          <cell r="AB16">
            <v>2974.3399999999997</v>
          </cell>
          <cell r="AC16">
            <v>2883.87</v>
          </cell>
          <cell r="AD16">
            <v>2294.8599999999997</v>
          </cell>
          <cell r="AE16">
            <v>2872.1099999999997</v>
          </cell>
          <cell r="AF16">
            <v>3001.4599999999996</v>
          </cell>
          <cell r="AG16">
            <v>3003.08</v>
          </cell>
          <cell r="AH16">
            <v>2905.66</v>
          </cell>
          <cell r="AI16">
            <v>3005.64</v>
          </cell>
          <cell r="AJ16">
            <v>2908.49</v>
          </cell>
          <cell r="AK16">
            <v>2997.0099999999998</v>
          </cell>
          <cell r="AL16">
            <v>754.55</v>
          </cell>
          <cell r="AM16">
            <v>845.95999999999992</v>
          </cell>
          <cell r="AN16">
            <v>2909.47</v>
          </cell>
          <cell r="AO16">
            <v>2783.39</v>
          </cell>
          <cell r="AP16">
            <v>2868.14</v>
          </cell>
          <cell r="AQ16">
            <v>2711.97</v>
          </cell>
          <cell r="AR16">
            <v>2853.54</v>
          </cell>
          <cell r="AS16">
            <v>2818.7099999999996</v>
          </cell>
          <cell r="AT16">
            <v>2757.1299999999997</v>
          </cell>
          <cell r="AU16">
            <v>2896.89</v>
          </cell>
          <cell r="AV16">
            <v>2785.0299999999997</v>
          </cell>
          <cell r="AW16">
            <v>2894.2299999999996</v>
          </cell>
          <cell r="AX16">
            <v>2838.56</v>
          </cell>
          <cell r="AY16">
            <v>2492.66</v>
          </cell>
          <cell r="AZ16">
            <v>2003.26</v>
          </cell>
          <cell r="BA16">
            <v>2749.0299999999997</v>
          </cell>
          <cell r="BB16">
            <v>2858.25</v>
          </cell>
          <cell r="BC16">
            <v>2703.31</v>
          </cell>
          <cell r="BD16">
            <v>2837.18</v>
          </cell>
          <cell r="BE16">
            <v>2799.6499999999996</v>
          </cell>
          <cell r="BF16">
            <v>2740.66</v>
          </cell>
          <cell r="BG16">
            <v>2876.79</v>
          </cell>
          <cell r="BH16">
            <v>2753.5899999999997</v>
          </cell>
          <cell r="BI16">
            <v>2863.9599999999996</v>
          </cell>
        </row>
        <row r="17">
          <cell r="A17" t="str">
            <v>HARRINGTON 2</v>
          </cell>
          <cell r="B17">
            <v>3847.49</v>
          </cell>
          <cell r="C17">
            <v>3472.7799999999997</v>
          </cell>
          <cell r="D17">
            <v>3847.49</v>
          </cell>
          <cell r="E17">
            <v>2845.16</v>
          </cell>
          <cell r="F17">
            <v>3807.2599999999998</v>
          </cell>
          <cell r="G17">
            <v>3698.5499999999997</v>
          </cell>
          <cell r="H17">
            <v>3873.8199999999997</v>
          </cell>
          <cell r="I17">
            <v>3873.6499999999996</v>
          </cell>
          <cell r="J17">
            <v>3746.2099999999996</v>
          </cell>
          <cell r="K17">
            <v>3873.8199999999997</v>
          </cell>
          <cell r="L17">
            <v>3744.06</v>
          </cell>
          <cell r="M17">
            <v>3873.64</v>
          </cell>
          <cell r="N17">
            <v>3350.93</v>
          </cell>
          <cell r="O17">
            <v>3148.77</v>
          </cell>
          <cell r="P17">
            <v>3365.45</v>
          </cell>
          <cell r="Q17">
            <v>3254.37</v>
          </cell>
          <cell r="R17">
            <v>3345.37</v>
          </cell>
          <cell r="S17">
            <v>3251.3399999999997</v>
          </cell>
          <cell r="T17">
            <v>3389.1699999999996</v>
          </cell>
          <cell r="U17">
            <v>3389.3599999999997</v>
          </cell>
          <cell r="V17">
            <v>3278.7999999999997</v>
          </cell>
          <cell r="W17">
            <v>2623.24</v>
          </cell>
          <cell r="X17">
            <v>0</v>
          </cell>
          <cell r="Y17">
            <v>2074.3599999999997</v>
          </cell>
          <cell r="Z17">
            <v>3249.8599999999997</v>
          </cell>
          <cell r="AA17">
            <v>2195.0100000000002</v>
          </cell>
          <cell r="AB17">
            <v>3251.7099999999996</v>
          </cell>
          <cell r="AC17">
            <v>3144.5899999999997</v>
          </cell>
          <cell r="AD17">
            <v>3250.5299999999997</v>
          </cell>
          <cell r="AE17">
            <v>3142.1</v>
          </cell>
          <cell r="AF17">
            <v>3277.6699999999996</v>
          </cell>
          <cell r="AG17">
            <v>3278.0299999999997</v>
          </cell>
          <cell r="AH17">
            <v>3169.75</v>
          </cell>
          <cell r="AI17">
            <v>3278.0299999999997</v>
          </cell>
          <cell r="AJ17">
            <v>3170.0499999999997</v>
          </cell>
          <cell r="AK17">
            <v>3278.0299999999997</v>
          </cell>
          <cell r="AL17">
            <v>3184.7099999999996</v>
          </cell>
          <cell r="AM17">
            <v>2874.5499999999997</v>
          </cell>
          <cell r="AN17">
            <v>2459.2199999999998</v>
          </cell>
          <cell r="AO17">
            <v>3070.06</v>
          </cell>
          <cell r="AP17">
            <v>3183.0299999999997</v>
          </cell>
          <cell r="AQ17">
            <v>3053.95</v>
          </cell>
          <cell r="AR17">
            <v>3193.2599999999998</v>
          </cell>
          <cell r="AS17">
            <v>3164.85</v>
          </cell>
          <cell r="AT17">
            <v>3083.5499999999997</v>
          </cell>
          <cell r="AU17">
            <v>3208.0499999999997</v>
          </cell>
          <cell r="AV17">
            <v>3095.6299999999997</v>
          </cell>
          <cell r="AW17">
            <v>3204.43</v>
          </cell>
          <cell r="AX17">
            <v>3139.16</v>
          </cell>
          <cell r="AY17">
            <v>2824.12</v>
          </cell>
          <cell r="AZ17">
            <v>3134.77</v>
          </cell>
          <cell r="BA17">
            <v>801.03</v>
          </cell>
          <cell r="BB17">
            <v>1826.4599999999998</v>
          </cell>
          <cell r="BC17">
            <v>3016.8599999999997</v>
          </cell>
          <cell r="BD17">
            <v>3154.4399999999996</v>
          </cell>
          <cell r="BE17">
            <v>3130.06</v>
          </cell>
          <cell r="BF17">
            <v>3042.35</v>
          </cell>
          <cell r="BG17">
            <v>3169.49</v>
          </cell>
          <cell r="BH17">
            <v>3056.43</v>
          </cell>
          <cell r="BI17">
            <v>3171.83</v>
          </cell>
        </row>
        <row r="18">
          <cell r="A18" t="str">
            <v>HARRINGTON 3</v>
          </cell>
          <cell r="B18">
            <v>3779.08</v>
          </cell>
          <cell r="C18">
            <v>3414.6099999999997</v>
          </cell>
          <cell r="D18">
            <v>3774.62</v>
          </cell>
          <cell r="E18">
            <v>3284.99</v>
          </cell>
          <cell r="F18">
            <v>3231.33</v>
          </cell>
          <cell r="G18">
            <v>3620.74</v>
          </cell>
          <cell r="H18">
            <v>3798.74</v>
          </cell>
          <cell r="I18">
            <v>3787.66</v>
          </cell>
          <cell r="J18">
            <v>3676.25</v>
          </cell>
          <cell r="K18">
            <v>3791.91</v>
          </cell>
          <cell r="L18">
            <v>3656.99</v>
          </cell>
          <cell r="M18">
            <v>3787.7599999999998</v>
          </cell>
          <cell r="N18">
            <v>3294.6299999999997</v>
          </cell>
          <cell r="O18">
            <v>2342.1299999999997</v>
          </cell>
          <cell r="P18">
            <v>3299.1299999999997</v>
          </cell>
          <cell r="Q18">
            <v>3191.3399999999997</v>
          </cell>
          <cell r="R18">
            <v>3292.2799999999997</v>
          </cell>
          <cell r="S18">
            <v>3191.99</v>
          </cell>
          <cell r="T18">
            <v>3329.43</v>
          </cell>
          <cell r="U18">
            <v>3324.3399999999997</v>
          </cell>
          <cell r="V18">
            <v>3222.99</v>
          </cell>
          <cell r="W18">
            <v>3235.0299999999997</v>
          </cell>
          <cell r="X18">
            <v>3223.7799999999997</v>
          </cell>
          <cell r="Y18">
            <v>3325.5899999999997</v>
          </cell>
          <cell r="Z18">
            <v>3189.29</v>
          </cell>
          <cell r="AA18">
            <v>2885.8599999999997</v>
          </cell>
          <cell r="AB18">
            <v>3193.9599999999996</v>
          </cell>
          <cell r="AC18">
            <v>1029.1999999999998</v>
          </cell>
          <cell r="AD18">
            <v>2360.06</v>
          </cell>
          <cell r="AE18">
            <v>3083.22</v>
          </cell>
          <cell r="AF18">
            <v>3219.3399999999997</v>
          </cell>
          <cell r="AG18">
            <v>3219.3799999999997</v>
          </cell>
          <cell r="AH18">
            <v>3100.41</v>
          </cell>
          <cell r="AI18">
            <v>3219.91</v>
          </cell>
          <cell r="AJ18">
            <v>3116.3599999999997</v>
          </cell>
          <cell r="AK18">
            <v>3219.41</v>
          </cell>
          <cell r="AL18">
            <v>3128.89</v>
          </cell>
          <cell r="AM18">
            <v>2826.3999999999996</v>
          </cell>
          <cell r="AN18">
            <v>3127.41</v>
          </cell>
          <cell r="AO18">
            <v>3008.79</v>
          </cell>
          <cell r="AP18">
            <v>2408.9799999999996</v>
          </cell>
          <cell r="AQ18">
            <v>2990.0299999999997</v>
          </cell>
          <cell r="AR18">
            <v>3125.7799999999997</v>
          </cell>
          <cell r="AS18">
            <v>3098.2599999999998</v>
          </cell>
          <cell r="AT18">
            <v>3027.6699999999996</v>
          </cell>
          <cell r="AU18">
            <v>3145.97</v>
          </cell>
          <cell r="AV18">
            <v>3032.9799999999996</v>
          </cell>
          <cell r="AW18">
            <v>3142.56</v>
          </cell>
          <cell r="AX18">
            <v>3078.35</v>
          </cell>
          <cell r="AY18">
            <v>2762.4199999999996</v>
          </cell>
          <cell r="AZ18">
            <v>2475.4199999999996</v>
          </cell>
          <cell r="BA18">
            <v>2673.1</v>
          </cell>
          <cell r="BB18">
            <v>3092.0899999999997</v>
          </cell>
          <cell r="BC18">
            <v>2956.16</v>
          </cell>
          <cell r="BD18">
            <v>3089.02</v>
          </cell>
          <cell r="BE18">
            <v>3059.2</v>
          </cell>
          <cell r="BF18">
            <v>2985.8399999999997</v>
          </cell>
          <cell r="BG18">
            <v>3109.0499999999997</v>
          </cell>
          <cell r="BH18">
            <v>3005.2</v>
          </cell>
          <cell r="BI18">
            <v>3112.37</v>
          </cell>
        </row>
        <row r="19">
          <cell r="A19" t="str">
            <v>JONES 1</v>
          </cell>
          <cell r="B19">
            <v>2341.4199999999996</v>
          </cell>
          <cell r="C19">
            <v>7206.75</v>
          </cell>
          <cell r="D19">
            <v>3722.04</v>
          </cell>
          <cell r="E19">
            <v>6057.25</v>
          </cell>
          <cell r="F19">
            <v>3807.39</v>
          </cell>
          <cell r="G19">
            <v>5605.44</v>
          </cell>
          <cell r="H19">
            <v>8123.83</v>
          </cell>
          <cell r="I19">
            <v>7544.5499999999993</v>
          </cell>
          <cell r="J19">
            <v>3337.22</v>
          </cell>
          <cell r="K19">
            <v>5656.07</v>
          </cell>
          <cell r="L19">
            <v>4458.6499999999996</v>
          </cell>
          <cell r="M19">
            <v>3569.56</v>
          </cell>
          <cell r="N19">
            <v>2935.6</v>
          </cell>
          <cell r="O19">
            <v>4458.8900000000003</v>
          </cell>
          <cell r="P19">
            <v>7499.6399999999994</v>
          </cell>
          <cell r="Q19">
            <v>7352.7699999999995</v>
          </cell>
          <cell r="R19">
            <v>5690.65</v>
          </cell>
          <cell r="S19">
            <v>5034.82</v>
          </cell>
          <cell r="T19">
            <v>6809.87</v>
          </cell>
          <cell r="U19">
            <v>6177.3399999999992</v>
          </cell>
          <cell r="V19">
            <v>3802.31</v>
          </cell>
          <cell r="W19">
            <v>3359.24</v>
          </cell>
          <cell r="X19">
            <v>1372.4699999999998</v>
          </cell>
          <cell r="Y19">
            <v>1987.06</v>
          </cell>
          <cell r="Z19">
            <v>4222.5200000000004</v>
          </cell>
          <cell r="AA19">
            <v>3936.2599999999998</v>
          </cell>
          <cell r="AB19">
            <v>534.59999999999991</v>
          </cell>
          <cell r="AC19">
            <v>3643.0699999999997</v>
          </cell>
          <cell r="AD19">
            <v>4282.58</v>
          </cell>
          <cell r="AE19">
            <v>5108.91</v>
          </cell>
          <cell r="AF19">
            <v>6562.6699999999992</v>
          </cell>
          <cell r="AG19">
            <v>6299.6799999999994</v>
          </cell>
          <cell r="AH19">
            <v>2480.14</v>
          </cell>
          <cell r="AI19">
            <v>0</v>
          </cell>
          <cell r="AJ19">
            <v>114.75</v>
          </cell>
          <cell r="AK19">
            <v>2995.24</v>
          </cell>
          <cell r="AL19">
            <v>1985.9499999999998</v>
          </cell>
          <cell r="AM19">
            <v>3091.29</v>
          </cell>
          <cell r="AN19">
            <v>2185.0700000000002</v>
          </cell>
          <cell r="AO19">
            <v>3674.22</v>
          </cell>
          <cell r="AP19">
            <v>4726.4399999999996</v>
          </cell>
          <cell r="AQ19">
            <v>5827.04</v>
          </cell>
          <cell r="AR19">
            <v>7295.6699999999992</v>
          </cell>
          <cell r="AS19">
            <v>6760.0999999999995</v>
          </cell>
          <cell r="AT19">
            <v>5272.12</v>
          </cell>
          <cell r="AU19">
            <v>4341.9199999999992</v>
          </cell>
          <cell r="AV19">
            <v>4043.66</v>
          </cell>
          <cell r="AW19">
            <v>6331.23</v>
          </cell>
          <cell r="AX19">
            <v>4810.5899999999992</v>
          </cell>
          <cell r="AY19">
            <v>7925.7699999999995</v>
          </cell>
          <cell r="AZ19">
            <v>6399.03</v>
          </cell>
          <cell r="BA19">
            <v>5908.1799999999994</v>
          </cell>
          <cell r="BB19">
            <v>4878.8399999999992</v>
          </cell>
          <cell r="BC19">
            <v>5624.2999999999993</v>
          </cell>
          <cell r="BD19">
            <v>6394.78</v>
          </cell>
          <cell r="BE19">
            <v>6427.7999999999993</v>
          </cell>
          <cell r="BF19">
            <v>5425.2</v>
          </cell>
          <cell r="BG19">
            <v>4508.1699999999992</v>
          </cell>
          <cell r="BH19">
            <v>6118.08</v>
          </cell>
          <cell r="BI19">
            <v>6134.12</v>
          </cell>
        </row>
        <row r="20">
          <cell r="A20" t="str">
            <v>JONES 2</v>
          </cell>
          <cell r="B20">
            <v>3317.75</v>
          </cell>
          <cell r="C20">
            <v>6973.0099999999993</v>
          </cell>
          <cell r="D20">
            <v>4947.82</v>
          </cell>
          <cell r="E20">
            <v>5514.66</v>
          </cell>
          <cell r="F20">
            <v>4975.62</v>
          </cell>
          <cell r="G20">
            <v>5837.29</v>
          </cell>
          <cell r="H20">
            <v>7806.5099999999993</v>
          </cell>
          <cell r="I20">
            <v>7648.37</v>
          </cell>
          <cell r="J20">
            <v>4690.49</v>
          </cell>
          <cell r="K20">
            <v>6000.2099999999991</v>
          </cell>
          <cell r="L20">
            <v>4778.53</v>
          </cell>
          <cell r="M20">
            <v>4190.1899999999996</v>
          </cell>
          <cell r="N20">
            <v>4396.0899999999992</v>
          </cell>
          <cell r="O20">
            <v>4403.0200000000004</v>
          </cell>
          <cell r="P20">
            <v>7228.04</v>
          </cell>
          <cell r="Q20">
            <v>1979.09</v>
          </cell>
          <cell r="R20">
            <v>1857.79</v>
          </cell>
          <cell r="S20">
            <v>3673.74</v>
          </cell>
          <cell r="T20">
            <v>6440.4699999999993</v>
          </cell>
          <cell r="U20">
            <v>6497.65</v>
          </cell>
          <cell r="V20">
            <v>1984.5</v>
          </cell>
          <cell r="W20">
            <v>2732.8399999999997</v>
          </cell>
          <cell r="X20">
            <v>4071.3199999999997</v>
          </cell>
          <cell r="Y20">
            <v>4250.87</v>
          </cell>
          <cell r="Z20">
            <v>4139.7599999999993</v>
          </cell>
          <cell r="AA20">
            <v>4201.9599999999991</v>
          </cell>
          <cell r="AB20">
            <v>3620.7099999999996</v>
          </cell>
          <cell r="AC20">
            <v>2123.1</v>
          </cell>
          <cell r="AD20">
            <v>3746.3399999999997</v>
          </cell>
          <cell r="AE20">
            <v>4001.6499999999996</v>
          </cell>
          <cell r="AF20">
            <v>6505.1399999999994</v>
          </cell>
          <cell r="AG20">
            <v>5960.4</v>
          </cell>
          <cell r="AH20">
            <v>4094.3199999999997</v>
          </cell>
          <cell r="AI20">
            <v>4358.9299999999994</v>
          </cell>
          <cell r="AJ20">
            <v>4264.4799999999996</v>
          </cell>
          <cell r="AK20">
            <v>2125.2299999999996</v>
          </cell>
          <cell r="AL20">
            <v>5128.54</v>
          </cell>
          <cell r="AM20">
            <v>4734.33</v>
          </cell>
          <cell r="AN20">
            <v>3356.8599999999997</v>
          </cell>
          <cell r="AO20">
            <v>3907.33</v>
          </cell>
          <cell r="AP20">
            <v>5241.8500000000004</v>
          </cell>
          <cell r="AQ20">
            <v>5870.98</v>
          </cell>
          <cell r="AR20">
            <v>7032.4599999999991</v>
          </cell>
          <cell r="AS20">
            <v>7130.0499999999993</v>
          </cell>
          <cell r="AT20">
            <v>6013.3899999999994</v>
          </cell>
          <cell r="AU20">
            <v>5776.7</v>
          </cell>
          <cell r="AV20">
            <v>5063.8999999999996</v>
          </cell>
          <cell r="AW20">
            <v>5638.44</v>
          </cell>
          <cell r="AX20">
            <v>6388.2199999999993</v>
          </cell>
          <cell r="AY20">
            <v>8171.2099999999991</v>
          </cell>
          <cell r="AZ20">
            <v>7459.0099999999993</v>
          </cell>
          <cell r="BA20">
            <v>6160.5199999999995</v>
          </cell>
          <cell r="BB20">
            <v>5487.82</v>
          </cell>
          <cell r="BC20">
            <v>5965.4199999999992</v>
          </cell>
          <cell r="BD20">
            <v>7001.9</v>
          </cell>
          <cell r="BE20">
            <v>6607.78</v>
          </cell>
          <cell r="BF20">
            <v>5966.08</v>
          </cell>
          <cell r="BG20">
            <v>5033.1899999999996</v>
          </cell>
          <cell r="BH20">
            <v>814.43999999999994</v>
          </cell>
          <cell r="BI20">
            <v>1524.7099999999998</v>
          </cell>
        </row>
        <row r="21">
          <cell r="A21" t="str">
            <v>MADDOX 1</v>
          </cell>
          <cell r="B21">
            <v>667.45999999999992</v>
          </cell>
          <cell r="C21">
            <v>770.03</v>
          </cell>
          <cell r="D21">
            <v>1309.6799999999998</v>
          </cell>
          <cell r="E21">
            <v>2455.75</v>
          </cell>
          <cell r="F21">
            <v>3275.08</v>
          </cell>
          <cell r="G21">
            <v>3559.85</v>
          </cell>
          <cell r="H21">
            <v>4216.4599999999991</v>
          </cell>
          <cell r="I21">
            <v>4197.8500000000004</v>
          </cell>
          <cell r="J21">
            <v>3063.6099999999997</v>
          </cell>
          <cell r="K21">
            <v>1299.06</v>
          </cell>
          <cell r="L21">
            <v>469.33</v>
          </cell>
          <cell r="M21">
            <v>923.71999999999991</v>
          </cell>
          <cell r="N21">
            <v>0</v>
          </cell>
          <cell r="O21">
            <v>0</v>
          </cell>
          <cell r="P21">
            <v>2018.8999999999999</v>
          </cell>
          <cell r="Q21">
            <v>2986.6299999999997</v>
          </cell>
          <cell r="R21">
            <v>3254.0499999999997</v>
          </cell>
          <cell r="S21">
            <v>3339.4199999999996</v>
          </cell>
          <cell r="T21">
            <v>3991.47</v>
          </cell>
          <cell r="U21">
            <v>3916.24</v>
          </cell>
          <cell r="V21">
            <v>2768.8599999999997</v>
          </cell>
          <cell r="W21">
            <v>1511.62</v>
          </cell>
          <cell r="X21">
            <v>967.76</v>
          </cell>
          <cell r="Y21">
            <v>0</v>
          </cell>
          <cell r="Z21">
            <v>1610.9599999999998</v>
          </cell>
          <cell r="AA21">
            <v>1083.9199999999998</v>
          </cell>
          <cell r="AB21">
            <v>1489.85</v>
          </cell>
          <cell r="AC21">
            <v>1651.8999999999999</v>
          </cell>
          <cell r="AD21">
            <v>3002.5299999999997</v>
          </cell>
          <cell r="AE21">
            <v>3246.2099999999996</v>
          </cell>
          <cell r="AF21">
            <v>3914.54</v>
          </cell>
          <cell r="AG21">
            <v>3863.9399999999996</v>
          </cell>
          <cell r="AH21">
            <v>2869.2999999999997</v>
          </cell>
          <cell r="AI21">
            <v>1087.1600000000001</v>
          </cell>
          <cell r="AJ21">
            <v>1636.6799999999998</v>
          </cell>
          <cell r="AK21">
            <v>769.18999999999994</v>
          </cell>
          <cell r="AL21">
            <v>1896.6799999999998</v>
          </cell>
          <cell r="AM21">
            <v>751</v>
          </cell>
          <cell r="AN21">
            <v>2005.32</v>
          </cell>
          <cell r="AO21">
            <v>2276.6299999999997</v>
          </cell>
          <cell r="AP21">
            <v>3233.8799999999997</v>
          </cell>
          <cell r="AQ21">
            <v>3565.49</v>
          </cell>
          <cell r="AR21">
            <v>3900.2099999999996</v>
          </cell>
          <cell r="AS21">
            <v>3923.2</v>
          </cell>
          <cell r="AT21">
            <v>3588.18</v>
          </cell>
          <cell r="AU21">
            <v>1467.1799999999998</v>
          </cell>
          <cell r="AV21">
            <v>1229.33</v>
          </cell>
          <cell r="AW21">
            <v>1584.57</v>
          </cell>
          <cell r="AX21">
            <v>1986.9599999999998</v>
          </cell>
          <cell r="AY21">
            <v>3372.14</v>
          </cell>
          <cell r="AZ21">
            <v>1864.04</v>
          </cell>
          <cell r="BA21">
            <v>2527.9599999999996</v>
          </cell>
          <cell r="BB21">
            <v>3287.06</v>
          </cell>
          <cell r="BC21">
            <v>3333.5499999999997</v>
          </cell>
          <cell r="BD21">
            <v>3790.72</v>
          </cell>
          <cell r="BE21">
            <v>3762.4199999999996</v>
          </cell>
          <cell r="BF21">
            <v>3315.3599999999997</v>
          </cell>
          <cell r="BG21">
            <v>681.57999999999993</v>
          </cell>
          <cell r="BH21">
            <v>1728.79</v>
          </cell>
          <cell r="BI21">
            <v>2477.6999999999998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26.33</v>
          </cell>
          <cell r="G22">
            <v>122.80999999999999</v>
          </cell>
          <cell r="H22">
            <v>216.57999999999998</v>
          </cell>
          <cell r="I22">
            <v>230.52999999999997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17.010000000000002</v>
          </cell>
          <cell r="R22">
            <v>0</v>
          </cell>
          <cell r="S22">
            <v>0</v>
          </cell>
          <cell r="T22">
            <v>111.53999999999999</v>
          </cell>
          <cell r="U22">
            <v>39.389999999999993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26.7</v>
          </cell>
          <cell r="AF22">
            <v>21.569999999999997</v>
          </cell>
          <cell r="AG22">
            <v>48.919999999999995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127.63</v>
          </cell>
          <cell r="AR22">
            <v>159.95999999999998</v>
          </cell>
          <cell r="AS22">
            <v>259.95999999999998</v>
          </cell>
          <cell r="AT22">
            <v>0</v>
          </cell>
          <cell r="AU22">
            <v>10.62</v>
          </cell>
          <cell r="AV22">
            <v>0</v>
          </cell>
          <cell r="AW22">
            <v>23.479999999999997</v>
          </cell>
          <cell r="AX22">
            <v>0</v>
          </cell>
          <cell r="AY22">
            <v>66.459999999999994</v>
          </cell>
          <cell r="AZ22">
            <v>17.59</v>
          </cell>
          <cell r="BA22">
            <v>20.059999999999999</v>
          </cell>
          <cell r="BB22">
            <v>0</v>
          </cell>
          <cell r="BC22">
            <v>58.4</v>
          </cell>
          <cell r="BD22">
            <v>142.72999999999999</v>
          </cell>
          <cell r="BE22">
            <v>109.22999999999999</v>
          </cell>
          <cell r="BF22">
            <v>20.029999999999998</v>
          </cell>
          <cell r="BG22">
            <v>20.279999999999998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16.36</v>
          </cell>
          <cell r="H23">
            <v>6.38</v>
          </cell>
          <cell r="I23">
            <v>27.169999999999998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5.9099999999999993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24.779999999999998</v>
          </cell>
          <cell r="AG23">
            <v>11.53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12.629999999999999</v>
          </cell>
          <cell r="AR23">
            <v>22.5</v>
          </cell>
          <cell r="AS23">
            <v>33.919999999999995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6.9799999999999995</v>
          </cell>
          <cell r="AZ23">
            <v>0</v>
          </cell>
          <cell r="BA23">
            <v>0</v>
          </cell>
          <cell r="BB23">
            <v>0</v>
          </cell>
          <cell r="BC23">
            <v>4.17</v>
          </cell>
          <cell r="BD23">
            <v>4.6399999999999997</v>
          </cell>
          <cell r="BE23">
            <v>17.549999999999997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82.85</v>
          </cell>
          <cell r="H24">
            <v>325.36999999999995</v>
          </cell>
          <cell r="I24">
            <v>277.32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163.36999999999998</v>
          </cell>
          <cell r="U24">
            <v>95.83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52.279999999999994</v>
          </cell>
          <cell r="AF24">
            <v>169.22</v>
          </cell>
          <cell r="AG24">
            <v>249.39</v>
          </cell>
          <cell r="AH24">
            <v>6.77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60.339999999999996</v>
          </cell>
          <cell r="AR24">
            <v>123.47999999999999</v>
          </cell>
          <cell r="AS24">
            <v>161.11999999999998</v>
          </cell>
          <cell r="AT24">
            <v>72.949999999999989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72.169999999999987</v>
          </cell>
          <cell r="BD24">
            <v>138.14999999999998</v>
          </cell>
          <cell r="BE24">
            <v>46.26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6843.5599999999995</v>
          </cell>
          <cell r="C25">
            <v>6998.24</v>
          </cell>
          <cell r="D25">
            <v>7261.66</v>
          </cell>
          <cell r="E25">
            <v>7120.37</v>
          </cell>
          <cell r="F25">
            <v>6865.7699999999995</v>
          </cell>
          <cell r="G25">
            <v>6851.7099999999991</v>
          </cell>
          <cell r="H25">
            <v>7606.8099999999995</v>
          </cell>
          <cell r="I25">
            <v>7515.4199999999992</v>
          </cell>
          <cell r="J25">
            <v>7248.6399999999994</v>
          </cell>
          <cell r="K25">
            <v>7695.15</v>
          </cell>
          <cell r="L25">
            <v>7563.7</v>
          </cell>
          <cell r="M25">
            <v>8233.25</v>
          </cell>
          <cell r="N25">
            <v>8577.32</v>
          </cell>
          <cell r="O25">
            <v>8316.4399999999987</v>
          </cell>
          <cell r="P25">
            <v>9076.64</v>
          </cell>
          <cell r="Q25">
            <v>7609.0199999999995</v>
          </cell>
          <cell r="R25">
            <v>7073.7099999999991</v>
          </cell>
          <cell r="S25">
            <v>6279.62</v>
          </cell>
          <cell r="T25">
            <v>7251.86</v>
          </cell>
          <cell r="U25">
            <v>7410.9699999999993</v>
          </cell>
          <cell r="V25">
            <v>6969.4699999999993</v>
          </cell>
          <cell r="W25">
            <v>5958.6799999999994</v>
          </cell>
          <cell r="X25">
            <v>7963.19</v>
          </cell>
          <cell r="Y25">
            <v>8545.33</v>
          </cell>
          <cell r="Z25">
            <v>9083.66</v>
          </cell>
          <cell r="AA25">
            <v>8404.3599999999988</v>
          </cell>
          <cell r="AB25">
            <v>7334.0099999999993</v>
          </cell>
          <cell r="AC25">
            <v>6541.66</v>
          </cell>
          <cell r="AD25">
            <v>6534.83</v>
          </cell>
          <cell r="AE25">
            <v>6570.03</v>
          </cell>
          <cell r="AF25">
            <v>7361.12</v>
          </cell>
          <cell r="AG25">
            <v>7308.3899999999994</v>
          </cell>
          <cell r="AH25">
            <v>6672.6699999999992</v>
          </cell>
          <cell r="AI25">
            <v>6489.6799999999994</v>
          </cell>
          <cell r="AJ25">
            <v>7429.0499999999993</v>
          </cell>
          <cell r="AK25">
            <v>8195.4500000000007</v>
          </cell>
          <cell r="AL25">
            <v>8697.16</v>
          </cell>
          <cell r="AM25">
            <v>8085.3099999999995</v>
          </cell>
          <cell r="AN25">
            <v>8377.5899999999983</v>
          </cell>
          <cell r="AO25">
            <v>3763.9199999999996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6679.75</v>
          </cell>
          <cell r="C26">
            <v>6993.45</v>
          </cell>
          <cell r="D26">
            <v>7092.7099999999991</v>
          </cell>
          <cell r="E26">
            <v>7025.0099999999993</v>
          </cell>
          <cell r="F26">
            <v>6313.0999999999995</v>
          </cell>
          <cell r="G26">
            <v>6042.5599999999995</v>
          </cell>
          <cell r="H26">
            <v>7572.54</v>
          </cell>
          <cell r="I26">
            <v>7513.91</v>
          </cell>
          <cell r="J26">
            <v>7136.69</v>
          </cell>
          <cell r="K26">
            <v>7536.45</v>
          </cell>
          <cell r="L26">
            <v>7241.5199999999995</v>
          </cell>
          <cell r="M26">
            <v>7950.7099999999991</v>
          </cell>
          <cell r="N26">
            <v>8382.81</v>
          </cell>
          <cell r="O26">
            <v>8180.33</v>
          </cell>
          <cell r="P26">
            <v>8888.82</v>
          </cell>
          <cell r="Q26">
            <v>7488.36</v>
          </cell>
          <cell r="R26">
            <v>6640.0199999999995</v>
          </cell>
          <cell r="S26">
            <v>5916.1299999999992</v>
          </cell>
          <cell r="T26">
            <v>7167.2999999999993</v>
          </cell>
          <cell r="U26">
            <v>6931.0199999999995</v>
          </cell>
          <cell r="V26">
            <v>5823.98</v>
          </cell>
          <cell r="W26">
            <v>3425.24</v>
          </cell>
          <cell r="X26">
            <v>7652.24</v>
          </cell>
          <cell r="Y26">
            <v>7391.5</v>
          </cell>
          <cell r="Z26">
            <v>8848.2999999999993</v>
          </cell>
          <cell r="AA26">
            <v>8319.9500000000007</v>
          </cell>
          <cell r="AB26">
            <v>5187.8900000000003</v>
          </cell>
          <cell r="AC26">
            <v>5401.37</v>
          </cell>
          <cell r="AD26">
            <v>5908.6799999999994</v>
          </cell>
          <cell r="AE26">
            <v>5851</v>
          </cell>
          <cell r="AF26">
            <v>7261.11</v>
          </cell>
          <cell r="AG26">
            <v>7241.3399999999992</v>
          </cell>
          <cell r="AH26">
            <v>5929.12</v>
          </cell>
          <cell r="AI26">
            <v>3379.08</v>
          </cell>
          <cell r="AJ26">
            <v>4943.8399999999992</v>
          </cell>
          <cell r="AK26">
            <v>6665.8399999999992</v>
          </cell>
          <cell r="AL26">
            <v>8647.0300000000007</v>
          </cell>
          <cell r="AM26">
            <v>8015.83</v>
          </cell>
          <cell r="AN26">
            <v>8112.0999999999995</v>
          </cell>
          <cell r="AO26">
            <v>2968.1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MUSTANG GT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MUSTANG GT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1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372.4</v>
          </cell>
          <cell r="G29">
            <v>1781.6899999999998</v>
          </cell>
          <cell r="H29">
            <v>2972.74</v>
          </cell>
          <cell r="I29">
            <v>2858.8799999999997</v>
          </cell>
          <cell r="J29">
            <v>52.54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377.57</v>
          </cell>
          <cell r="R29">
            <v>373.89</v>
          </cell>
          <cell r="S29">
            <v>491.84</v>
          </cell>
          <cell r="T29">
            <v>2573.6799999999998</v>
          </cell>
          <cell r="U29">
            <v>1775.6799999999998</v>
          </cell>
          <cell r="V29">
            <v>0</v>
          </cell>
          <cell r="W29">
            <v>0</v>
          </cell>
          <cell r="X29">
            <v>393.96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700.44999999999993</v>
          </cell>
          <cell r="AF29">
            <v>2505.0899999999997</v>
          </cell>
          <cell r="AG29">
            <v>2083.3599999999997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1252.5899999999999</v>
          </cell>
          <cell r="AR29">
            <v>2080.6</v>
          </cell>
          <cell r="AS29">
            <v>1657.4799999999998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424.60999999999996</v>
          </cell>
          <cell r="AZ29">
            <v>0</v>
          </cell>
          <cell r="BA29">
            <v>26.349999999999998</v>
          </cell>
          <cell r="BB29">
            <v>632.09999999999991</v>
          </cell>
          <cell r="BC29">
            <v>1054.1699999999998</v>
          </cell>
          <cell r="BD29">
            <v>2415.9899999999998</v>
          </cell>
          <cell r="BE29">
            <v>2236.4799999999996</v>
          </cell>
          <cell r="BF29">
            <v>176.17999999999998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NICHOLS 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119.83</v>
          </cell>
          <cell r="G30">
            <v>1937.32</v>
          </cell>
          <cell r="H30">
            <v>2891.9799999999996</v>
          </cell>
          <cell r="I30">
            <v>2541.9299999999998</v>
          </cell>
          <cell r="J30">
            <v>51.26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215.91</v>
          </cell>
          <cell r="R30">
            <v>371.07</v>
          </cell>
          <cell r="S30">
            <v>1313.31</v>
          </cell>
          <cell r="T30">
            <v>2553.27</v>
          </cell>
          <cell r="U30">
            <v>2238.6899999999996</v>
          </cell>
          <cell r="V30">
            <v>0</v>
          </cell>
          <cell r="W30">
            <v>0</v>
          </cell>
          <cell r="X30">
            <v>389.07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358.60999999999996</v>
          </cell>
          <cell r="AE30">
            <v>1490.79</v>
          </cell>
          <cell r="AF30">
            <v>2583.54</v>
          </cell>
          <cell r="AG30">
            <v>2498.5300000000002</v>
          </cell>
          <cell r="AH30">
            <v>73.199999999999989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1595.5</v>
          </cell>
          <cell r="AR30">
            <v>2125.5300000000002</v>
          </cell>
          <cell r="AS30">
            <v>2421.9199999999996</v>
          </cell>
          <cell r="AT30">
            <v>359.71999999999997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425.59999999999997</v>
          </cell>
          <cell r="AZ30">
            <v>0</v>
          </cell>
          <cell r="BA30">
            <v>45.709999999999994</v>
          </cell>
          <cell r="BB30">
            <v>447.14</v>
          </cell>
          <cell r="BC30">
            <v>1427.36</v>
          </cell>
          <cell r="BD30">
            <v>2400.2600000000002</v>
          </cell>
          <cell r="BE30">
            <v>2486.4799999999996</v>
          </cell>
          <cell r="BF30">
            <v>180.83999999999997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NICHOLS 3</v>
          </cell>
          <cell r="B31">
            <v>1533.9499999999998</v>
          </cell>
          <cell r="C31">
            <v>2856.74</v>
          </cell>
          <cell r="D31">
            <v>1988.3</v>
          </cell>
          <cell r="E31">
            <v>2724.75</v>
          </cell>
          <cell r="F31">
            <v>2328.0300000000002</v>
          </cell>
          <cell r="G31">
            <v>3120.5099999999998</v>
          </cell>
          <cell r="H31">
            <v>5131.7299999999996</v>
          </cell>
          <cell r="I31">
            <v>4491.33</v>
          </cell>
          <cell r="J31">
            <v>2238.1699999999996</v>
          </cell>
          <cell r="K31">
            <v>3328.2099999999996</v>
          </cell>
          <cell r="L31">
            <v>1907.85</v>
          </cell>
          <cell r="M31">
            <v>2123.2299999999996</v>
          </cell>
          <cell r="N31">
            <v>1516.34</v>
          </cell>
          <cell r="O31">
            <v>1801.9399999999998</v>
          </cell>
          <cell r="P31">
            <v>2728.35</v>
          </cell>
          <cell r="Q31">
            <v>3526.1899999999996</v>
          </cell>
          <cell r="R31">
            <v>2087.4299999999998</v>
          </cell>
          <cell r="S31">
            <v>2590.6999999999998</v>
          </cell>
          <cell r="T31">
            <v>4295.5200000000004</v>
          </cell>
          <cell r="U31">
            <v>3343.7299999999996</v>
          </cell>
          <cell r="V31">
            <v>195.95999999999998</v>
          </cell>
          <cell r="W31">
            <v>170.11999999999998</v>
          </cell>
          <cell r="X31">
            <v>1364.29</v>
          </cell>
          <cell r="Y31">
            <v>1647.03</v>
          </cell>
          <cell r="Z31">
            <v>2249.9499999999998</v>
          </cell>
          <cell r="AA31">
            <v>2566.8000000000002</v>
          </cell>
          <cell r="AB31">
            <v>581.75</v>
          </cell>
          <cell r="AC31">
            <v>1300.1699999999998</v>
          </cell>
          <cell r="AD31">
            <v>2126.3000000000002</v>
          </cell>
          <cell r="AE31">
            <v>1922.7199999999998</v>
          </cell>
          <cell r="AF31">
            <v>3861.02</v>
          </cell>
          <cell r="AG31">
            <v>3818.58</v>
          </cell>
          <cell r="AH31">
            <v>1699.9399999999998</v>
          </cell>
          <cell r="AI31">
            <v>1594.81</v>
          </cell>
          <cell r="AJ31">
            <v>1215.29</v>
          </cell>
          <cell r="AK31">
            <v>1330.4599999999998</v>
          </cell>
          <cell r="AL31">
            <v>2039</v>
          </cell>
          <cell r="AM31">
            <v>1739.09</v>
          </cell>
          <cell r="AN31">
            <v>0</v>
          </cell>
          <cell r="AO31">
            <v>497.86999999999995</v>
          </cell>
          <cell r="AP31">
            <v>2579.1099999999997</v>
          </cell>
          <cell r="AQ31">
            <v>3021.29</v>
          </cell>
          <cell r="AR31">
            <v>4004.7</v>
          </cell>
          <cell r="AS31">
            <v>3735.64</v>
          </cell>
          <cell r="AT31">
            <v>2255.02</v>
          </cell>
          <cell r="AU31">
            <v>2534.2600000000002</v>
          </cell>
          <cell r="AV31">
            <v>1719.9699999999998</v>
          </cell>
          <cell r="AW31">
            <v>2784.2799999999997</v>
          </cell>
          <cell r="AX31">
            <v>2660.47</v>
          </cell>
          <cell r="AY31">
            <v>3301.35</v>
          </cell>
          <cell r="AZ31">
            <v>2623.62</v>
          </cell>
          <cell r="BA31">
            <v>3471.5699999999997</v>
          </cell>
          <cell r="BB31">
            <v>2718.3399999999997</v>
          </cell>
          <cell r="BC31">
            <v>3029.06</v>
          </cell>
          <cell r="BD31">
            <v>3648.8999999999996</v>
          </cell>
          <cell r="BE31">
            <v>3590.27</v>
          </cell>
          <cell r="BF31">
            <v>2347.3200000000002</v>
          </cell>
          <cell r="BG31">
            <v>2092.3200000000002</v>
          </cell>
          <cell r="BH31">
            <v>2407.3599999999997</v>
          </cell>
          <cell r="BI31">
            <v>2987.0899999999997</v>
          </cell>
        </row>
        <row r="32">
          <cell r="A32" t="str">
            <v>PLANT X 1</v>
          </cell>
          <cell r="B32">
            <v>0</v>
          </cell>
          <cell r="C32">
            <v>223.95999999999998</v>
          </cell>
          <cell r="D32">
            <v>161.63</v>
          </cell>
          <cell r="E32">
            <v>252.2</v>
          </cell>
          <cell r="F32">
            <v>268.61999999999995</v>
          </cell>
          <cell r="G32">
            <v>446.83</v>
          </cell>
          <cell r="H32">
            <v>962.17</v>
          </cell>
          <cell r="I32">
            <v>921.39</v>
          </cell>
          <cell r="J32">
            <v>177.67</v>
          </cell>
          <cell r="K32">
            <v>336.05999999999995</v>
          </cell>
          <cell r="L32">
            <v>129.41</v>
          </cell>
          <cell r="M32">
            <v>0</v>
          </cell>
          <cell r="N32">
            <v>0</v>
          </cell>
          <cell r="O32">
            <v>0</v>
          </cell>
          <cell r="P32">
            <v>173.17</v>
          </cell>
          <cell r="Q32">
            <v>339.65</v>
          </cell>
          <cell r="R32">
            <v>217.73999999999998</v>
          </cell>
          <cell r="S32">
            <v>163.36999999999998</v>
          </cell>
          <cell r="T32">
            <v>456.88</v>
          </cell>
          <cell r="U32">
            <v>392.2</v>
          </cell>
          <cell r="V32">
            <v>0</v>
          </cell>
          <cell r="W32">
            <v>169.35999999999999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173.13</v>
          </cell>
          <cell r="AE32">
            <v>241.30999999999997</v>
          </cell>
          <cell r="AF32">
            <v>491.30999999999995</v>
          </cell>
          <cell r="AG32">
            <v>615.75</v>
          </cell>
          <cell r="AH32">
            <v>22.959999999999997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9.1499999999999986</v>
          </cell>
          <cell r="AP32">
            <v>483.15999999999997</v>
          </cell>
          <cell r="AQ32">
            <v>647.2299999999999</v>
          </cell>
          <cell r="AR32">
            <v>753.63</v>
          </cell>
          <cell r="AS32">
            <v>854.39</v>
          </cell>
          <cell r="AT32">
            <v>395.89</v>
          </cell>
          <cell r="AU32">
            <v>292.86999999999995</v>
          </cell>
          <cell r="AV32">
            <v>208.57999999999998</v>
          </cell>
          <cell r="AW32">
            <v>190.36999999999998</v>
          </cell>
          <cell r="AX32">
            <v>241.98</v>
          </cell>
          <cell r="AY32">
            <v>613.4799999999999</v>
          </cell>
          <cell r="AZ32">
            <v>378.66999999999996</v>
          </cell>
          <cell r="BA32">
            <v>302.77999999999997</v>
          </cell>
          <cell r="BB32">
            <v>496.53999999999996</v>
          </cell>
          <cell r="BC32">
            <v>466.94</v>
          </cell>
          <cell r="BD32">
            <v>702.27</v>
          </cell>
          <cell r="BE32">
            <v>655.16999999999996</v>
          </cell>
          <cell r="BF32">
            <v>225.60999999999999</v>
          </cell>
          <cell r="BG32">
            <v>320.35999999999996</v>
          </cell>
          <cell r="BH32">
            <v>0</v>
          </cell>
          <cell r="BI32">
            <v>395.53</v>
          </cell>
        </row>
        <row r="33">
          <cell r="A33" t="str">
            <v>PLANT X 2</v>
          </cell>
          <cell r="B33">
            <v>112.17999999999999</v>
          </cell>
          <cell r="C33">
            <v>555.79999999999995</v>
          </cell>
          <cell r="D33">
            <v>309.39999999999998</v>
          </cell>
          <cell r="E33">
            <v>606.91999999999996</v>
          </cell>
          <cell r="F33">
            <v>630.80999999999995</v>
          </cell>
          <cell r="G33">
            <v>1236.2299999999998</v>
          </cell>
          <cell r="H33">
            <v>2291.77</v>
          </cell>
          <cell r="I33">
            <v>1954.05</v>
          </cell>
          <cell r="J33">
            <v>590.15</v>
          </cell>
          <cell r="K33">
            <v>735.8</v>
          </cell>
          <cell r="L33">
            <v>151.52999999999997</v>
          </cell>
          <cell r="M33">
            <v>346.53</v>
          </cell>
          <cell r="N33">
            <v>0</v>
          </cell>
          <cell r="O33">
            <v>0</v>
          </cell>
          <cell r="P33">
            <v>822.5</v>
          </cell>
          <cell r="Q33">
            <v>1362.1999999999998</v>
          </cell>
          <cell r="R33">
            <v>835.05</v>
          </cell>
          <cell r="S33">
            <v>584.45999999999992</v>
          </cell>
          <cell r="T33">
            <v>1331.4499999999998</v>
          </cell>
          <cell r="U33">
            <v>1017.76</v>
          </cell>
          <cell r="V33">
            <v>0</v>
          </cell>
          <cell r="W33">
            <v>110.86999999999999</v>
          </cell>
          <cell r="X33">
            <v>233</v>
          </cell>
          <cell r="Y33">
            <v>0</v>
          </cell>
          <cell r="Z33">
            <v>457.35999999999996</v>
          </cell>
          <cell r="AA33">
            <v>0</v>
          </cell>
          <cell r="AB33">
            <v>0</v>
          </cell>
          <cell r="AC33">
            <v>247.47</v>
          </cell>
          <cell r="AD33">
            <v>509.71</v>
          </cell>
          <cell r="AE33">
            <v>818.15</v>
          </cell>
          <cell r="AF33">
            <v>1416.06</v>
          </cell>
          <cell r="AG33">
            <v>1762.85</v>
          </cell>
          <cell r="AH33">
            <v>357.84999999999997</v>
          </cell>
          <cell r="AI33">
            <v>271.36999999999995</v>
          </cell>
          <cell r="AJ33">
            <v>154.83000000000001</v>
          </cell>
          <cell r="AK33">
            <v>0</v>
          </cell>
          <cell r="AL33">
            <v>285.52999999999997</v>
          </cell>
          <cell r="AM33">
            <v>305.05999999999995</v>
          </cell>
          <cell r="AN33">
            <v>162.57</v>
          </cell>
          <cell r="AO33">
            <v>574.95000000000005</v>
          </cell>
          <cell r="AP33">
            <v>794.78</v>
          </cell>
          <cell r="AQ33">
            <v>1504.1399999999999</v>
          </cell>
          <cell r="AR33">
            <v>2034.55</v>
          </cell>
          <cell r="AS33">
            <v>2017.51</v>
          </cell>
          <cell r="AT33">
            <v>847.36999999999989</v>
          </cell>
          <cell r="AU33">
            <v>1015.3399999999999</v>
          </cell>
          <cell r="AV33">
            <v>514.58000000000004</v>
          </cell>
          <cell r="AW33">
            <v>820.19999999999993</v>
          </cell>
          <cell r="AX33">
            <v>701.25</v>
          </cell>
          <cell r="AY33">
            <v>1743.76</v>
          </cell>
          <cell r="AZ33">
            <v>1199.1099999999999</v>
          </cell>
          <cell r="BA33">
            <v>1129.1600000000001</v>
          </cell>
          <cell r="BB33">
            <v>1038.52</v>
          </cell>
          <cell r="BC33">
            <v>1370.6999999999998</v>
          </cell>
          <cell r="BD33">
            <v>1884.4599999999998</v>
          </cell>
          <cell r="BE33">
            <v>1862.61</v>
          </cell>
          <cell r="BF33">
            <v>616.29</v>
          </cell>
          <cell r="BG33">
            <v>430.32</v>
          </cell>
          <cell r="BH33">
            <v>1027.1400000000001</v>
          </cell>
          <cell r="BI33">
            <v>1219.9000000000001</v>
          </cell>
        </row>
        <row r="34">
          <cell r="A34" t="str">
            <v>PLANT X 3</v>
          </cell>
          <cell r="B34">
            <v>378.98999999999995</v>
          </cell>
          <cell r="C34">
            <v>1668.62</v>
          </cell>
          <cell r="D34">
            <v>465.58</v>
          </cell>
          <cell r="E34">
            <v>905.02</v>
          </cell>
          <cell r="F34">
            <v>814.89</v>
          </cell>
          <cell r="G34">
            <v>1529.6699999999998</v>
          </cell>
          <cell r="H34">
            <v>2661.64</v>
          </cell>
          <cell r="I34">
            <v>2427.87</v>
          </cell>
          <cell r="J34">
            <v>762.81</v>
          </cell>
          <cell r="K34">
            <v>1393.51</v>
          </cell>
          <cell r="L34">
            <v>284.19</v>
          </cell>
          <cell r="M34">
            <v>769.52</v>
          </cell>
          <cell r="N34">
            <v>0</v>
          </cell>
          <cell r="O34">
            <v>0</v>
          </cell>
          <cell r="P34">
            <v>1295.02</v>
          </cell>
          <cell r="Q34">
            <v>2148.5500000000002</v>
          </cell>
          <cell r="R34">
            <v>1006.4799999999999</v>
          </cell>
          <cell r="S34">
            <v>714.2399999999999</v>
          </cell>
          <cell r="T34">
            <v>1303.32</v>
          </cell>
          <cell r="U34">
            <v>1382.5</v>
          </cell>
          <cell r="V34">
            <v>0</v>
          </cell>
          <cell r="W34">
            <v>380.26</v>
          </cell>
          <cell r="X34">
            <v>289.67999999999995</v>
          </cell>
          <cell r="Y34">
            <v>238.17999999999998</v>
          </cell>
          <cell r="Z34">
            <v>666.18</v>
          </cell>
          <cell r="AA34">
            <v>748</v>
          </cell>
          <cell r="AB34">
            <v>59.19</v>
          </cell>
          <cell r="AC34">
            <v>194.26</v>
          </cell>
          <cell r="AD34">
            <v>505.85999999999996</v>
          </cell>
          <cell r="AE34">
            <v>878.88</v>
          </cell>
          <cell r="AF34">
            <v>1798.6899999999998</v>
          </cell>
          <cell r="AG34">
            <v>1842.9899999999998</v>
          </cell>
          <cell r="AH34">
            <v>459.95</v>
          </cell>
          <cell r="AI34">
            <v>384.53</v>
          </cell>
          <cell r="AJ34">
            <v>362.86999999999995</v>
          </cell>
          <cell r="AK34">
            <v>196.22</v>
          </cell>
          <cell r="AL34">
            <v>444.80999999999995</v>
          </cell>
          <cell r="AM34">
            <v>745.76</v>
          </cell>
          <cell r="AN34">
            <v>468.35999999999996</v>
          </cell>
          <cell r="AO34">
            <v>477.95</v>
          </cell>
          <cell r="AP34">
            <v>1181.1799999999998</v>
          </cell>
          <cell r="AQ34">
            <v>1879.09</v>
          </cell>
          <cell r="AR34">
            <v>2357.6299999999997</v>
          </cell>
          <cell r="AS34">
            <v>2382.9199999999996</v>
          </cell>
          <cell r="AT34">
            <v>1308.9299999999998</v>
          </cell>
          <cell r="AU34">
            <v>1243.0999999999999</v>
          </cell>
          <cell r="AV34">
            <v>855.25</v>
          </cell>
          <cell r="AW34">
            <v>1219.4899999999998</v>
          </cell>
          <cell r="AX34">
            <v>1362.6899999999998</v>
          </cell>
          <cell r="AY34">
            <v>2383.1099999999997</v>
          </cell>
          <cell r="AZ34">
            <v>1275.6500000000001</v>
          </cell>
          <cell r="BA34">
            <v>1621.6799999999998</v>
          </cell>
          <cell r="BB34">
            <v>1652.82</v>
          </cell>
          <cell r="BC34">
            <v>1514.9899999999998</v>
          </cell>
          <cell r="BD34">
            <v>2068.1799999999998</v>
          </cell>
          <cell r="BE34">
            <v>2115.29</v>
          </cell>
          <cell r="BF34">
            <v>1161.9699999999998</v>
          </cell>
          <cell r="BG34">
            <v>1212.1699999999998</v>
          </cell>
          <cell r="BH34">
            <v>1410.36</v>
          </cell>
          <cell r="BI34">
            <v>1631.87</v>
          </cell>
        </row>
        <row r="35">
          <cell r="A35" t="str">
            <v>PLANT X 4</v>
          </cell>
          <cell r="B35">
            <v>2280.16</v>
          </cell>
          <cell r="C35">
            <v>5228.6699999999992</v>
          </cell>
          <cell r="D35">
            <v>4086.4599999999996</v>
          </cell>
          <cell r="E35">
            <v>5375.9299999999994</v>
          </cell>
          <cell r="F35">
            <v>3521.16</v>
          </cell>
          <cell r="G35">
            <v>4989.9199999999992</v>
          </cell>
          <cell r="H35">
            <v>6748.4199999999992</v>
          </cell>
          <cell r="I35">
            <v>6642.0899999999992</v>
          </cell>
          <cell r="J35">
            <v>5704.69</v>
          </cell>
          <cell r="K35">
            <v>4273.8399999999992</v>
          </cell>
          <cell r="L35">
            <v>4638.1099999999997</v>
          </cell>
          <cell r="M35">
            <v>4550.4799999999996</v>
          </cell>
          <cell r="N35">
            <v>2937.8399999999997</v>
          </cell>
          <cell r="O35">
            <v>5100.2099999999991</v>
          </cell>
          <cell r="P35">
            <v>7205.0999999999995</v>
          </cell>
          <cell r="Q35">
            <v>6584.5999999999995</v>
          </cell>
          <cell r="R35">
            <v>4049.24</v>
          </cell>
          <cell r="S35">
            <v>2424.5100000000002</v>
          </cell>
          <cell r="T35">
            <v>4805.9799999999996</v>
          </cell>
          <cell r="U35">
            <v>4447.8100000000004</v>
          </cell>
          <cell r="V35">
            <v>1884.51</v>
          </cell>
          <cell r="W35">
            <v>1074.7199999999998</v>
          </cell>
          <cell r="X35">
            <v>1827.1499999999999</v>
          </cell>
          <cell r="Y35">
            <v>2096.0899999999997</v>
          </cell>
          <cell r="Z35">
            <v>3947.75</v>
          </cell>
          <cell r="AA35">
            <v>5390.33</v>
          </cell>
          <cell r="AB35">
            <v>498.9</v>
          </cell>
          <cell r="AC35">
            <v>2136.54</v>
          </cell>
          <cell r="AD35">
            <v>2880.9799999999996</v>
          </cell>
          <cell r="AE35">
            <v>3174.83</v>
          </cell>
          <cell r="AF35">
            <v>5337.0599999999995</v>
          </cell>
          <cell r="AG35">
            <v>4691.6000000000004</v>
          </cell>
          <cell r="AH35">
            <v>1650.9299999999998</v>
          </cell>
          <cell r="AI35">
            <v>1088.4399999999998</v>
          </cell>
          <cell r="AJ35">
            <v>1338.52</v>
          </cell>
          <cell r="AK35">
            <v>1456.6399999999999</v>
          </cell>
          <cell r="AL35">
            <v>1598.55</v>
          </cell>
          <cell r="AM35">
            <v>0</v>
          </cell>
          <cell r="AN35">
            <v>1066.3900000000001</v>
          </cell>
          <cell r="AO35">
            <v>2951.18</v>
          </cell>
          <cell r="AP35">
            <v>3994.99</v>
          </cell>
          <cell r="AQ35">
            <v>4735.9799999999996</v>
          </cell>
          <cell r="AR35">
            <v>6328.7599999999993</v>
          </cell>
          <cell r="AS35">
            <v>5811.8799999999992</v>
          </cell>
          <cell r="AT35">
            <v>4561.7999999999993</v>
          </cell>
          <cell r="AU35">
            <v>3542.3599999999997</v>
          </cell>
          <cell r="AV35">
            <v>3957.2599999999998</v>
          </cell>
          <cell r="AW35">
            <v>4448.3500000000004</v>
          </cell>
          <cell r="AX35">
            <v>5186.8900000000003</v>
          </cell>
          <cell r="AY35">
            <v>7287.3799999999992</v>
          </cell>
          <cell r="AZ35">
            <v>6068.5899999999992</v>
          </cell>
          <cell r="BA35">
            <v>5968.5599999999995</v>
          </cell>
          <cell r="BB35">
            <v>4535.2599999999993</v>
          </cell>
          <cell r="BC35">
            <v>4977.3500000000004</v>
          </cell>
          <cell r="BD35">
            <v>6044.91</v>
          </cell>
          <cell r="BE35">
            <v>5905.91</v>
          </cell>
          <cell r="BF35">
            <v>4812.0899999999992</v>
          </cell>
          <cell r="BG35">
            <v>3428.12</v>
          </cell>
          <cell r="BH35">
            <v>3883.27</v>
          </cell>
          <cell r="BI35">
            <v>4390.16</v>
          </cell>
        </row>
        <row r="36">
          <cell r="A36" t="str">
            <v>RIVER GT 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TOLK 1</v>
          </cell>
          <cell r="B37">
            <v>6928.1399999999994</v>
          </cell>
          <cell r="C37">
            <v>238.6</v>
          </cell>
          <cell r="D37">
            <v>4137.4699999999993</v>
          </cell>
          <cell r="E37">
            <v>6732.8499999999995</v>
          </cell>
          <cell r="F37">
            <v>6606.1299999999992</v>
          </cell>
          <cell r="G37">
            <v>6483.58</v>
          </cell>
          <cell r="H37">
            <v>7022.45</v>
          </cell>
          <cell r="I37">
            <v>6908.1299999999992</v>
          </cell>
          <cell r="J37">
            <v>6749.95</v>
          </cell>
          <cell r="K37">
            <v>6917.9199999999992</v>
          </cell>
          <cell r="L37">
            <v>6664.53</v>
          </cell>
          <cell r="M37">
            <v>6822.9599999999991</v>
          </cell>
          <cell r="N37">
            <v>6512.04</v>
          </cell>
          <cell r="O37">
            <v>6214.83</v>
          </cell>
          <cell r="P37">
            <v>6805.5099999999993</v>
          </cell>
          <cell r="Q37">
            <v>4532.3599999999997</v>
          </cell>
          <cell r="R37">
            <v>6251.4299999999994</v>
          </cell>
          <cell r="S37">
            <v>6369.99</v>
          </cell>
          <cell r="T37">
            <v>6799.04</v>
          </cell>
          <cell r="U37">
            <v>6691.3399999999992</v>
          </cell>
          <cell r="V37">
            <v>6572.7999999999993</v>
          </cell>
          <cell r="W37">
            <v>6603.5999999999995</v>
          </cell>
          <cell r="X37">
            <v>6553.91</v>
          </cell>
          <cell r="Y37">
            <v>6734.78</v>
          </cell>
          <cell r="Z37">
            <v>1943.9599999999998</v>
          </cell>
          <cell r="AA37">
            <v>1743.4299999999998</v>
          </cell>
          <cell r="AB37">
            <v>6589.54</v>
          </cell>
          <cell r="AC37">
            <v>6454.8899999999994</v>
          </cell>
          <cell r="AD37">
            <v>6635.86</v>
          </cell>
          <cell r="AE37">
            <v>6473.78</v>
          </cell>
          <cell r="AF37">
            <v>6852.0599999999995</v>
          </cell>
          <cell r="AG37">
            <v>6792.5099999999993</v>
          </cell>
          <cell r="AH37">
            <v>6545.8799999999992</v>
          </cell>
          <cell r="AI37">
            <v>6656.25</v>
          </cell>
          <cell r="AJ37">
            <v>6500.82</v>
          </cell>
          <cell r="AK37">
            <v>6729.7</v>
          </cell>
          <cell r="AL37">
            <v>6778.7999999999993</v>
          </cell>
          <cell r="AM37">
            <v>6153.7</v>
          </cell>
          <cell r="AN37">
            <v>5156.5499999999993</v>
          </cell>
          <cell r="AO37">
            <v>6368.1699999999992</v>
          </cell>
          <cell r="AP37">
            <v>6717.44</v>
          </cell>
          <cell r="AQ37">
            <v>6628.66</v>
          </cell>
          <cell r="AR37">
            <v>6895.7099999999991</v>
          </cell>
          <cell r="AS37">
            <v>6889.58</v>
          </cell>
          <cell r="AT37">
            <v>6696.1299999999992</v>
          </cell>
          <cell r="AU37">
            <v>6609.5899999999992</v>
          </cell>
          <cell r="AV37">
            <v>6578.7</v>
          </cell>
          <cell r="AW37">
            <v>6786.2099999999991</v>
          </cell>
          <cell r="AX37">
            <v>6101.79</v>
          </cell>
          <cell r="AY37">
            <v>5573.11</v>
          </cell>
          <cell r="AZ37">
            <v>6134.98</v>
          </cell>
          <cell r="BA37">
            <v>4164.2700000000004</v>
          </cell>
          <cell r="BB37">
            <v>6085.6799999999994</v>
          </cell>
          <cell r="BC37">
            <v>5971.36</v>
          </cell>
          <cell r="BD37">
            <v>6214.04</v>
          </cell>
          <cell r="BE37">
            <v>6215.73</v>
          </cell>
          <cell r="BF37">
            <v>6026.16</v>
          </cell>
          <cell r="BG37">
            <v>6047.54</v>
          </cell>
          <cell r="BH37">
            <v>5955.2999999999993</v>
          </cell>
          <cell r="BI37">
            <v>6144.9</v>
          </cell>
        </row>
        <row r="38">
          <cell r="A38" t="str">
            <v>TOLK 2</v>
          </cell>
          <cell r="B38">
            <v>6614.5899999999992</v>
          </cell>
          <cell r="C38">
            <v>6004.75</v>
          </cell>
          <cell r="D38">
            <v>6613.25</v>
          </cell>
          <cell r="E38">
            <v>4862.57</v>
          </cell>
          <cell r="F38">
            <v>6354.8799999999992</v>
          </cell>
          <cell r="G38">
            <v>6227.6699999999992</v>
          </cell>
          <cell r="H38">
            <v>6659.6799999999994</v>
          </cell>
          <cell r="I38">
            <v>6593.33</v>
          </cell>
          <cell r="J38">
            <v>6437.11</v>
          </cell>
          <cell r="K38">
            <v>6641.75</v>
          </cell>
          <cell r="L38">
            <v>6349.83</v>
          </cell>
          <cell r="M38">
            <v>6602.1799999999994</v>
          </cell>
          <cell r="N38">
            <v>6219.48</v>
          </cell>
          <cell r="O38">
            <v>5876.53</v>
          </cell>
          <cell r="P38">
            <v>0</v>
          </cell>
          <cell r="Q38">
            <v>2439.1299999999997</v>
          </cell>
          <cell r="R38">
            <v>5963.69</v>
          </cell>
          <cell r="S38">
            <v>6139.91</v>
          </cell>
          <cell r="T38">
            <v>6449.98</v>
          </cell>
          <cell r="U38">
            <v>6404.5599999999995</v>
          </cell>
          <cell r="V38">
            <v>6234.7999999999993</v>
          </cell>
          <cell r="W38">
            <v>6321.66</v>
          </cell>
          <cell r="X38">
            <v>6229.65</v>
          </cell>
          <cell r="Y38">
            <v>6392.58</v>
          </cell>
          <cell r="Z38">
            <v>6417.28</v>
          </cell>
          <cell r="AA38">
            <v>5806.8899999999994</v>
          </cell>
          <cell r="AB38">
            <v>6300.69</v>
          </cell>
          <cell r="AC38">
            <v>6129.0499999999993</v>
          </cell>
          <cell r="AD38">
            <v>4835.8599999999997</v>
          </cell>
          <cell r="AE38">
            <v>6173.2</v>
          </cell>
          <cell r="AF38">
            <v>6473.86</v>
          </cell>
          <cell r="AG38">
            <v>6452.73</v>
          </cell>
          <cell r="AH38">
            <v>6218.65</v>
          </cell>
          <cell r="AI38">
            <v>6387.94</v>
          </cell>
          <cell r="AJ38">
            <v>6188.54</v>
          </cell>
          <cell r="AK38">
            <v>6398.1299999999992</v>
          </cell>
          <cell r="AL38">
            <v>6415.78</v>
          </cell>
          <cell r="AM38">
            <v>5792.48</v>
          </cell>
          <cell r="AN38">
            <v>6372.8499999999995</v>
          </cell>
          <cell r="AO38">
            <v>4639.3100000000004</v>
          </cell>
          <cell r="AP38">
            <v>6334.16</v>
          </cell>
          <cell r="AQ38">
            <v>6221.66</v>
          </cell>
          <cell r="AR38">
            <v>6477.8899999999994</v>
          </cell>
          <cell r="AS38">
            <v>6478.2999999999993</v>
          </cell>
          <cell r="AT38">
            <v>6269.6399999999994</v>
          </cell>
          <cell r="AU38">
            <v>6316.11</v>
          </cell>
          <cell r="AV38">
            <v>6241.53</v>
          </cell>
          <cell r="AW38">
            <v>6439.53</v>
          </cell>
          <cell r="AX38">
            <v>5767.98</v>
          </cell>
          <cell r="AY38">
            <v>743.43</v>
          </cell>
          <cell r="AZ38">
            <v>3720.91</v>
          </cell>
          <cell r="BA38">
            <v>5592.0099999999993</v>
          </cell>
          <cell r="BB38">
            <v>5749</v>
          </cell>
          <cell r="BC38">
            <v>5592.0099999999993</v>
          </cell>
          <cell r="BD38">
            <v>5830.16</v>
          </cell>
          <cell r="BE38">
            <v>5830.2199999999993</v>
          </cell>
          <cell r="BF38">
            <v>5642.33</v>
          </cell>
          <cell r="BG38">
            <v>5792.24</v>
          </cell>
          <cell r="BH38">
            <v>5632.98</v>
          </cell>
          <cell r="BI38">
            <v>5807.95</v>
          </cell>
        </row>
        <row r="39">
          <cell r="A39" t="str">
            <v>TUCUMCAR 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5.55</v>
          </cell>
          <cell r="H39">
            <v>2.38</v>
          </cell>
          <cell r="I39">
            <v>6.35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0.80999999999999994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16.510000000000002</v>
          </cell>
          <cell r="AG39">
            <v>8.26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3.3699999999999997</v>
          </cell>
          <cell r="AR39">
            <v>4.21</v>
          </cell>
          <cell r="AS39">
            <v>5.89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0.94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5.1499999999999995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PUR Llano Wind</v>
          </cell>
          <cell r="B40">
            <v>537.41</v>
          </cell>
          <cell r="C40">
            <v>507.90999999999997</v>
          </cell>
          <cell r="D40">
            <v>630.70000000000005</v>
          </cell>
          <cell r="E40">
            <v>684.32999999999993</v>
          </cell>
          <cell r="F40">
            <v>589.02</v>
          </cell>
          <cell r="G40">
            <v>520.8599999999999</v>
          </cell>
          <cell r="H40">
            <v>468.17999999999995</v>
          </cell>
          <cell r="I40">
            <v>471.97999999999996</v>
          </cell>
          <cell r="J40">
            <v>514.16</v>
          </cell>
          <cell r="K40">
            <v>466.28</v>
          </cell>
          <cell r="L40">
            <v>580.53</v>
          </cell>
          <cell r="M40">
            <v>567.41999999999996</v>
          </cell>
          <cell r="N40">
            <v>548.39</v>
          </cell>
          <cell r="O40">
            <v>561.32000000000005</v>
          </cell>
          <cell r="P40">
            <v>643.58000000000004</v>
          </cell>
          <cell r="Q40">
            <v>698.31999999999994</v>
          </cell>
          <cell r="R40">
            <v>601.05999999999995</v>
          </cell>
          <cell r="S40">
            <v>531.5</v>
          </cell>
          <cell r="T40">
            <v>477.73999999999995</v>
          </cell>
          <cell r="U40">
            <v>481.61999999999995</v>
          </cell>
          <cell r="V40">
            <v>524.66</v>
          </cell>
          <cell r="W40">
            <v>475.80999999999995</v>
          </cell>
          <cell r="X40">
            <v>592.39</v>
          </cell>
          <cell r="Y40">
            <v>579.02</v>
          </cell>
          <cell r="Z40">
            <v>558.70999999999992</v>
          </cell>
          <cell r="AA40">
            <v>528.04999999999995</v>
          </cell>
          <cell r="AB40">
            <v>655.69999999999993</v>
          </cell>
          <cell r="AC40">
            <v>711.45999999999992</v>
          </cell>
          <cell r="AD40">
            <v>612.36999999999989</v>
          </cell>
          <cell r="AE40">
            <v>541.51</v>
          </cell>
          <cell r="AF40">
            <v>486.73999999999995</v>
          </cell>
          <cell r="AG40">
            <v>490.69</v>
          </cell>
          <cell r="AH40">
            <v>534.54</v>
          </cell>
          <cell r="AI40">
            <v>484.77</v>
          </cell>
          <cell r="AJ40">
            <v>603.54</v>
          </cell>
          <cell r="AK40">
            <v>589.91999999999996</v>
          </cell>
          <cell r="AL40">
            <v>569.25</v>
          </cell>
          <cell r="AM40">
            <v>538.01</v>
          </cell>
          <cell r="AN40">
            <v>668.06999999999994</v>
          </cell>
          <cell r="AO40">
            <v>724.88</v>
          </cell>
          <cell r="AP40">
            <v>623.92999999999995</v>
          </cell>
          <cell r="AQ40">
            <v>551.71999999999991</v>
          </cell>
          <cell r="AR40">
            <v>495.91999999999996</v>
          </cell>
          <cell r="AS40">
            <v>499.95</v>
          </cell>
          <cell r="AT40">
            <v>544.61999999999989</v>
          </cell>
          <cell r="AU40">
            <v>493.90999999999997</v>
          </cell>
          <cell r="AV40">
            <v>614.92999999999995</v>
          </cell>
          <cell r="AW40">
            <v>601.04999999999995</v>
          </cell>
          <cell r="AX40">
            <v>580.2299999999999</v>
          </cell>
          <cell r="AY40">
            <v>548.39</v>
          </cell>
          <cell r="AZ40">
            <v>680.95999999999992</v>
          </cell>
          <cell r="BA40">
            <v>738.86999999999989</v>
          </cell>
          <cell r="BB40">
            <v>635.95999999999992</v>
          </cell>
          <cell r="BC40">
            <v>562.36999999999989</v>
          </cell>
          <cell r="BD40">
            <v>505.48999999999995</v>
          </cell>
          <cell r="BE40">
            <v>509.59</v>
          </cell>
          <cell r="BF40">
            <v>555.13</v>
          </cell>
          <cell r="BG40">
            <v>503.44</v>
          </cell>
          <cell r="BH40">
            <v>626.79</v>
          </cell>
          <cell r="BI40">
            <v>612.64</v>
          </cell>
        </row>
        <row r="41">
          <cell r="A41" t="str">
            <v>DC Tie PUR</v>
          </cell>
          <cell r="B41">
            <v>930.95999999999992</v>
          </cell>
          <cell r="C41">
            <v>177.85</v>
          </cell>
          <cell r="D41">
            <v>866.89</v>
          </cell>
          <cell r="E41">
            <v>1393.9399999999998</v>
          </cell>
          <cell r="F41">
            <v>1966.62</v>
          </cell>
          <cell r="G41">
            <v>1674.7299999999998</v>
          </cell>
          <cell r="H41">
            <v>2858.89</v>
          </cell>
          <cell r="I41">
            <v>2950.93</v>
          </cell>
          <cell r="J41">
            <v>544.41999999999996</v>
          </cell>
          <cell r="K41">
            <v>1148.8399999999999</v>
          </cell>
          <cell r="L41">
            <v>1910.9299999999998</v>
          </cell>
          <cell r="M41">
            <v>1870.3899999999999</v>
          </cell>
          <cell r="N41">
            <v>1504.9499999999998</v>
          </cell>
          <cell r="O41">
            <v>1156.4100000000001</v>
          </cell>
          <cell r="P41">
            <v>335.38</v>
          </cell>
          <cell r="Q41">
            <v>1583.82</v>
          </cell>
          <cell r="R41">
            <v>2120.7399999999998</v>
          </cell>
          <cell r="S41">
            <v>1775.2399999999998</v>
          </cell>
          <cell r="T41">
            <v>1752.11</v>
          </cell>
          <cell r="U41">
            <v>2275.3399999999997</v>
          </cell>
          <cell r="V41">
            <v>1092.4499999999998</v>
          </cell>
          <cell r="W41">
            <v>2094.77</v>
          </cell>
          <cell r="X41">
            <v>1959.75</v>
          </cell>
          <cell r="Y41">
            <v>1566.7399999999998</v>
          </cell>
          <cell r="Z41">
            <v>1171.02</v>
          </cell>
          <cell r="AA41">
            <v>461.21</v>
          </cell>
          <cell r="AB41">
            <v>1100.8800000000001</v>
          </cell>
          <cell r="AC41">
            <v>1924.56</v>
          </cell>
          <cell r="AD41">
            <v>1744.9599999999998</v>
          </cell>
          <cell r="AE41">
            <v>1917.6599999999999</v>
          </cell>
          <cell r="AF41">
            <v>2295.2299999999996</v>
          </cell>
          <cell r="AG41">
            <v>1886.9199999999998</v>
          </cell>
          <cell r="AH41">
            <v>1907.6499999999999</v>
          </cell>
          <cell r="AI41">
            <v>1518.76</v>
          </cell>
          <cell r="AJ41">
            <v>1047.3499999999999</v>
          </cell>
          <cell r="AK41">
            <v>1618.09</v>
          </cell>
          <cell r="AL41">
            <v>1690.51</v>
          </cell>
          <cell r="AM41">
            <v>1630.51</v>
          </cell>
          <cell r="AN41">
            <v>1476.78</v>
          </cell>
          <cell r="AO41">
            <v>1410.25</v>
          </cell>
          <cell r="AP41">
            <v>603.38</v>
          </cell>
          <cell r="AQ41">
            <v>1084.06</v>
          </cell>
          <cell r="AR41">
            <v>1430.9699999999998</v>
          </cell>
          <cell r="AS41">
            <v>1233.82</v>
          </cell>
          <cell r="AT41">
            <v>809.20999999999992</v>
          </cell>
          <cell r="AU41">
            <v>669.9899999999999</v>
          </cell>
          <cell r="AV41">
            <v>83.69</v>
          </cell>
          <cell r="AW41">
            <v>481.59999999999997</v>
          </cell>
          <cell r="AX41">
            <v>241.60999999999999</v>
          </cell>
          <cell r="AY41">
            <v>932.34999999999991</v>
          </cell>
          <cell r="AZ41">
            <v>1352.1999999999998</v>
          </cell>
          <cell r="BA41">
            <v>976.29</v>
          </cell>
          <cell r="BB41">
            <v>730.27</v>
          </cell>
          <cell r="BC41">
            <v>397.42999999999995</v>
          </cell>
          <cell r="BD41">
            <v>1041.3499999999999</v>
          </cell>
          <cell r="BE41">
            <v>700.71999999999991</v>
          </cell>
          <cell r="BF41">
            <v>547.54</v>
          </cell>
          <cell r="BG41">
            <v>255.79999999999998</v>
          </cell>
          <cell r="BH41">
            <v>429.26</v>
          </cell>
          <cell r="BI41">
            <v>933.93999999999994</v>
          </cell>
        </row>
        <row r="42">
          <cell r="A42" t="str">
            <v>DC Tie SAL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Econ PUR_N</v>
          </cell>
          <cell r="B43">
            <v>0</v>
          </cell>
          <cell r="C43">
            <v>0</v>
          </cell>
          <cell r="D43">
            <v>0</v>
          </cell>
          <cell r="E43">
            <v>28.389999999999997</v>
          </cell>
          <cell r="F43">
            <v>0</v>
          </cell>
          <cell r="G43">
            <v>0</v>
          </cell>
          <cell r="H43">
            <v>230.45999999999998</v>
          </cell>
          <cell r="I43">
            <v>0</v>
          </cell>
          <cell r="J43">
            <v>0</v>
          </cell>
          <cell r="K43">
            <v>1.43</v>
          </cell>
          <cell r="L43">
            <v>0</v>
          </cell>
          <cell r="M43">
            <v>0</v>
          </cell>
          <cell r="N43">
            <v>3.7899999999999996</v>
          </cell>
          <cell r="O43">
            <v>0</v>
          </cell>
          <cell r="P43">
            <v>0</v>
          </cell>
          <cell r="Q43">
            <v>86.919999999999987</v>
          </cell>
          <cell r="R43">
            <v>37.520000000000003</v>
          </cell>
          <cell r="S43">
            <v>0</v>
          </cell>
          <cell r="T43">
            <v>23.819999999999997</v>
          </cell>
          <cell r="U43">
            <v>0</v>
          </cell>
          <cell r="V43">
            <v>0</v>
          </cell>
          <cell r="W43">
            <v>78.319999999999993</v>
          </cell>
          <cell r="X43">
            <v>84.11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27.759999999999998</v>
          </cell>
          <cell r="AE43">
            <v>0</v>
          </cell>
          <cell r="AF43">
            <v>33.47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4.46</v>
          </cell>
          <cell r="AQ43">
            <v>0</v>
          </cell>
          <cell r="AR43">
            <v>0.25</v>
          </cell>
          <cell r="AS43">
            <v>0</v>
          </cell>
          <cell r="AT43">
            <v>0</v>
          </cell>
          <cell r="AU43">
            <v>16.850000000000001</v>
          </cell>
          <cell r="AV43">
            <v>0</v>
          </cell>
          <cell r="AW43">
            <v>0</v>
          </cell>
          <cell r="AX43">
            <v>0</v>
          </cell>
          <cell r="AY43">
            <v>35.090000000000003</v>
          </cell>
          <cell r="AZ43">
            <v>14.309999999999999</v>
          </cell>
          <cell r="BA43">
            <v>37.479999999999997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24.979999999999997</v>
          </cell>
        </row>
        <row r="44">
          <cell r="A44" t="str">
            <v>Econ SAL_N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PUR CapRock Wind</v>
          </cell>
          <cell r="B45">
            <v>544.42999999999995</v>
          </cell>
          <cell r="C45">
            <v>514.55999999999995</v>
          </cell>
          <cell r="D45">
            <v>638.94000000000005</v>
          </cell>
          <cell r="E45">
            <v>693.28</v>
          </cell>
          <cell r="F45">
            <v>596.7299999999999</v>
          </cell>
          <cell r="G45">
            <v>527.66999999999996</v>
          </cell>
          <cell r="H45">
            <v>474.29999999999995</v>
          </cell>
          <cell r="I45">
            <v>478.15</v>
          </cell>
          <cell r="J45">
            <v>520.88</v>
          </cell>
          <cell r="K45">
            <v>472.38</v>
          </cell>
          <cell r="L45">
            <v>588.11999999999989</v>
          </cell>
          <cell r="M45">
            <v>574.83999999999992</v>
          </cell>
          <cell r="N45">
            <v>558.04999999999995</v>
          </cell>
          <cell r="O45">
            <v>571.20999999999992</v>
          </cell>
          <cell r="P45">
            <v>654.91999999999996</v>
          </cell>
          <cell r="Q45">
            <v>710.61999999999989</v>
          </cell>
          <cell r="R45">
            <v>611.65</v>
          </cell>
          <cell r="S45">
            <v>540.86999999999989</v>
          </cell>
          <cell r="T45">
            <v>486.15999999999997</v>
          </cell>
          <cell r="U45">
            <v>490.10999999999996</v>
          </cell>
          <cell r="V45">
            <v>533.91</v>
          </cell>
          <cell r="W45">
            <v>484.2</v>
          </cell>
          <cell r="X45">
            <v>602.83000000000004</v>
          </cell>
          <cell r="Y45">
            <v>589.21999999999991</v>
          </cell>
          <cell r="Z45">
            <v>572.1099999999999</v>
          </cell>
          <cell r="AA45">
            <v>540.70999999999992</v>
          </cell>
          <cell r="AB45">
            <v>671.42</v>
          </cell>
          <cell r="AC45">
            <v>728.52</v>
          </cell>
          <cell r="AD45">
            <v>627.04999999999995</v>
          </cell>
          <cell r="AE45">
            <v>554.4899999999999</v>
          </cell>
          <cell r="AF45">
            <v>498.40999999999997</v>
          </cell>
          <cell r="AG45">
            <v>502.45</v>
          </cell>
          <cell r="AH45">
            <v>547.3599999999999</v>
          </cell>
          <cell r="AI45">
            <v>496.39</v>
          </cell>
          <cell r="AJ45">
            <v>618.01</v>
          </cell>
          <cell r="AK45">
            <v>604.05999999999995</v>
          </cell>
          <cell r="AL45">
            <v>586.38</v>
          </cell>
          <cell r="AM45">
            <v>554.20000000000005</v>
          </cell>
          <cell r="AN45">
            <v>688.17</v>
          </cell>
          <cell r="AO45">
            <v>746.69999999999993</v>
          </cell>
          <cell r="AP45">
            <v>642.70000000000005</v>
          </cell>
          <cell r="AQ45">
            <v>568.33000000000004</v>
          </cell>
          <cell r="AR45">
            <v>510.84</v>
          </cell>
          <cell r="AS45">
            <v>514.9899999999999</v>
          </cell>
          <cell r="AT45">
            <v>561.01</v>
          </cell>
          <cell r="AU45">
            <v>508.78</v>
          </cell>
          <cell r="AV45">
            <v>633.42999999999995</v>
          </cell>
          <cell r="AW45">
            <v>619.13</v>
          </cell>
          <cell r="AX45">
            <v>601.09999999999991</v>
          </cell>
          <cell r="AY45">
            <v>568.1099999999999</v>
          </cell>
          <cell r="AZ45">
            <v>705.43999999999994</v>
          </cell>
          <cell r="BA45">
            <v>765.43</v>
          </cell>
          <cell r="BB45">
            <v>658.82999999999993</v>
          </cell>
          <cell r="BC45">
            <v>582.58999999999992</v>
          </cell>
          <cell r="BD45">
            <v>523.66</v>
          </cell>
          <cell r="BE45">
            <v>527.91</v>
          </cell>
          <cell r="BF45">
            <v>575.08999999999992</v>
          </cell>
          <cell r="BG45">
            <v>521.54999999999995</v>
          </cell>
          <cell r="BH45">
            <v>649.33000000000004</v>
          </cell>
          <cell r="BI45">
            <v>634.66999999999996</v>
          </cell>
        </row>
        <row r="46">
          <cell r="A46" t="str">
            <v>PUR LlanoC Wind</v>
          </cell>
          <cell r="B46">
            <v>23.299999999999997</v>
          </cell>
          <cell r="C46">
            <v>21.869999999999997</v>
          </cell>
          <cell r="D46">
            <v>21.569999999999997</v>
          </cell>
          <cell r="E46">
            <v>20.75</v>
          </cell>
          <cell r="F46">
            <v>22.27</v>
          </cell>
          <cell r="G46">
            <v>23.61</v>
          </cell>
          <cell r="H46">
            <v>22.209999999999997</v>
          </cell>
          <cell r="I46">
            <v>23.759999999999998</v>
          </cell>
          <cell r="J46">
            <v>20.639999999999997</v>
          </cell>
          <cell r="K46">
            <v>23.7</v>
          </cell>
          <cell r="L46">
            <v>21.959999999999997</v>
          </cell>
          <cell r="M46">
            <v>21.689999999999998</v>
          </cell>
          <cell r="N46">
            <v>24.299999999999997</v>
          </cell>
          <cell r="O46">
            <v>21.38</v>
          </cell>
          <cell r="P46">
            <v>21.529999999999998</v>
          </cell>
          <cell r="Q46">
            <v>23.04</v>
          </cell>
          <cell r="R46">
            <v>22.959999999999997</v>
          </cell>
          <cell r="S46">
            <v>22.049999999999997</v>
          </cell>
          <cell r="T46">
            <v>23</v>
          </cell>
          <cell r="U46">
            <v>23.319999999999997</v>
          </cell>
          <cell r="V46">
            <v>24.569999999999997</v>
          </cell>
          <cell r="W46">
            <v>22.43</v>
          </cell>
          <cell r="X46">
            <v>20.97</v>
          </cell>
          <cell r="Y46">
            <v>23.139999999999997</v>
          </cell>
          <cell r="Z46">
            <v>23.65</v>
          </cell>
          <cell r="AA46">
            <v>22.139999999999997</v>
          </cell>
          <cell r="AB46">
            <v>22.47</v>
          </cell>
          <cell r="AC46">
            <v>21.869999999999997</v>
          </cell>
          <cell r="AD46">
            <v>24.889999999999997</v>
          </cell>
          <cell r="AE46">
            <v>24.2</v>
          </cell>
          <cell r="AF46">
            <v>23.099999999999998</v>
          </cell>
          <cell r="AG46">
            <v>22.939999999999998</v>
          </cell>
          <cell r="AH46">
            <v>22.77</v>
          </cell>
          <cell r="AI46">
            <v>24.11</v>
          </cell>
          <cell r="AJ46">
            <v>22.09</v>
          </cell>
          <cell r="AK46">
            <v>23.619999999999997</v>
          </cell>
          <cell r="AL46">
            <v>24.029999999999998</v>
          </cell>
          <cell r="AM46">
            <v>21.849999999999998</v>
          </cell>
          <cell r="AN46">
            <v>24.65</v>
          </cell>
          <cell r="AO46">
            <v>22.79</v>
          </cell>
          <cell r="AP46">
            <v>23.11</v>
          </cell>
          <cell r="AQ46">
            <v>26.2</v>
          </cell>
          <cell r="AR46">
            <v>22.639999999999997</v>
          </cell>
          <cell r="AS46">
            <v>24.02</v>
          </cell>
          <cell r="AT46">
            <v>22.88</v>
          </cell>
          <cell r="AU46">
            <v>23.65</v>
          </cell>
          <cell r="AV46">
            <v>23.79</v>
          </cell>
          <cell r="AW46">
            <v>23.5</v>
          </cell>
          <cell r="AX46">
            <v>24.56</v>
          </cell>
          <cell r="AY46">
            <v>23.06</v>
          </cell>
          <cell r="AZ46">
            <v>25.209999999999997</v>
          </cell>
          <cell r="BA46">
            <v>22.549999999999997</v>
          </cell>
          <cell r="BB46">
            <v>22.729999999999997</v>
          </cell>
          <cell r="BC46">
            <v>27.439999999999998</v>
          </cell>
          <cell r="BD46">
            <v>22.119999999999997</v>
          </cell>
          <cell r="BE46">
            <v>25.689999999999998</v>
          </cell>
          <cell r="BF46">
            <v>23.709999999999997</v>
          </cell>
          <cell r="BG46">
            <v>24.099999999999998</v>
          </cell>
          <cell r="BH46">
            <v>23.849999999999998</v>
          </cell>
          <cell r="BI46">
            <v>23.56</v>
          </cell>
        </row>
        <row r="47">
          <cell r="A47" t="str">
            <v>SPS_N MCP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SPS_S MCP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Econ PUR_BW</v>
          </cell>
          <cell r="B49">
            <v>0</v>
          </cell>
          <cell r="C49">
            <v>19.170000000000002</v>
          </cell>
          <cell r="D49">
            <v>0</v>
          </cell>
          <cell r="E49">
            <v>26.24</v>
          </cell>
          <cell r="F49">
            <v>58.089999999999996</v>
          </cell>
          <cell r="G49">
            <v>203.10999999999999</v>
          </cell>
          <cell r="H49">
            <v>655.46999999999991</v>
          </cell>
          <cell r="I49">
            <v>488.97999999999996</v>
          </cell>
          <cell r="J49">
            <v>47.849999999999994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61.16</v>
          </cell>
          <cell r="R49">
            <v>33.72</v>
          </cell>
          <cell r="S49">
            <v>13.579999999999998</v>
          </cell>
          <cell r="T49">
            <v>216.95999999999998</v>
          </cell>
          <cell r="U49">
            <v>129.61999999999998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12.79</v>
          </cell>
          <cell r="AE49">
            <v>69.209999999999994</v>
          </cell>
          <cell r="AF49">
            <v>311.72000000000003</v>
          </cell>
          <cell r="AG49">
            <v>254.26</v>
          </cell>
          <cell r="AH49">
            <v>48.529999999999994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43.72</v>
          </cell>
          <cell r="AQ49">
            <v>274.66000000000003</v>
          </cell>
          <cell r="AR49">
            <v>724.4799999999999</v>
          </cell>
          <cell r="AS49">
            <v>644.02</v>
          </cell>
          <cell r="AT49">
            <v>95.71</v>
          </cell>
          <cell r="AU49">
            <v>25.279999999999998</v>
          </cell>
          <cell r="AV49">
            <v>0</v>
          </cell>
          <cell r="AW49">
            <v>63.15</v>
          </cell>
          <cell r="AX49">
            <v>13.53</v>
          </cell>
          <cell r="AY49">
            <v>168.16</v>
          </cell>
          <cell r="AZ49">
            <v>147.29</v>
          </cell>
          <cell r="BA49">
            <v>53.58</v>
          </cell>
          <cell r="BB49">
            <v>46.029999999999994</v>
          </cell>
          <cell r="BC49">
            <v>120.71</v>
          </cell>
          <cell r="BD49">
            <v>502.22999999999996</v>
          </cell>
          <cell r="BE49">
            <v>458.96999999999997</v>
          </cell>
          <cell r="BF49">
            <v>70.900000000000006</v>
          </cell>
          <cell r="BG49">
            <v>48.69</v>
          </cell>
          <cell r="BH49">
            <v>0</v>
          </cell>
          <cell r="BI49">
            <v>86.779999999999987</v>
          </cell>
        </row>
        <row r="50">
          <cell r="A50" t="str">
            <v>Econ PUR_EC</v>
          </cell>
          <cell r="B50">
            <v>0</v>
          </cell>
          <cell r="C50">
            <v>6.5799999999999992</v>
          </cell>
          <cell r="D50">
            <v>0</v>
          </cell>
          <cell r="E50">
            <v>13.729999999999999</v>
          </cell>
          <cell r="F50">
            <v>32.090000000000003</v>
          </cell>
          <cell r="G50">
            <v>175.39999999999998</v>
          </cell>
          <cell r="H50">
            <v>570.02</v>
          </cell>
          <cell r="I50">
            <v>420.21</v>
          </cell>
          <cell r="J50">
            <v>40.739999999999995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62.519999999999996</v>
          </cell>
          <cell r="R50">
            <v>35.22</v>
          </cell>
          <cell r="S50">
            <v>0</v>
          </cell>
          <cell r="T50">
            <v>169.51999999999998</v>
          </cell>
          <cell r="U50">
            <v>98.63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13.389999999999999</v>
          </cell>
          <cell r="AE50">
            <v>61.769999999999996</v>
          </cell>
          <cell r="AF50">
            <v>263.07</v>
          </cell>
          <cell r="AG50">
            <v>229.26999999999998</v>
          </cell>
          <cell r="AH50">
            <v>27.09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20.36</v>
          </cell>
          <cell r="AQ50">
            <v>243.98999999999998</v>
          </cell>
          <cell r="AR50">
            <v>544.14</v>
          </cell>
          <cell r="AS50">
            <v>520.34999999999991</v>
          </cell>
          <cell r="AT50">
            <v>90.169999999999987</v>
          </cell>
          <cell r="AU50">
            <v>7.6999999999999993</v>
          </cell>
          <cell r="AV50">
            <v>0</v>
          </cell>
          <cell r="AW50">
            <v>34.619999999999997</v>
          </cell>
          <cell r="AX50">
            <v>0</v>
          </cell>
          <cell r="AY50">
            <v>163.94</v>
          </cell>
          <cell r="AZ50">
            <v>109.33</v>
          </cell>
          <cell r="BA50">
            <v>53.25</v>
          </cell>
          <cell r="BB50">
            <v>41.37</v>
          </cell>
          <cell r="BC50">
            <v>104.14999999999999</v>
          </cell>
          <cell r="BD50">
            <v>417</v>
          </cell>
          <cell r="BE50">
            <v>388.01</v>
          </cell>
          <cell r="BF50">
            <v>55.72</v>
          </cell>
          <cell r="BG50">
            <v>33.239999999999995</v>
          </cell>
          <cell r="BH50">
            <v>0</v>
          </cell>
          <cell r="BI50">
            <v>88.929999999999993</v>
          </cell>
        </row>
        <row r="51">
          <cell r="A51" t="str">
            <v>PUR AEOLUS Wind</v>
          </cell>
          <cell r="B51">
            <v>43.68</v>
          </cell>
          <cell r="C51">
            <v>42.91</v>
          </cell>
          <cell r="D51">
            <v>39.599999999999994</v>
          </cell>
          <cell r="E51">
            <v>38.83</v>
          </cell>
          <cell r="F51">
            <v>42.989999999999995</v>
          </cell>
          <cell r="G51">
            <v>44.379999999999995</v>
          </cell>
          <cell r="H51">
            <v>41.83</v>
          </cell>
          <cell r="I51">
            <v>45.529999999999994</v>
          </cell>
          <cell r="J51">
            <v>38.83</v>
          </cell>
          <cell r="K51">
            <v>45.839999999999996</v>
          </cell>
          <cell r="L51">
            <v>40.83</v>
          </cell>
          <cell r="M51">
            <v>40.909999999999997</v>
          </cell>
          <cell r="N51">
            <v>44.3</v>
          </cell>
          <cell r="O51">
            <v>38</v>
          </cell>
          <cell r="P51">
            <v>37.770000000000003</v>
          </cell>
          <cell r="Q51">
            <v>42.05</v>
          </cell>
          <cell r="R51">
            <v>42.569999999999993</v>
          </cell>
          <cell r="S51">
            <v>39.270000000000003</v>
          </cell>
          <cell r="T51">
            <v>41.599999999999994</v>
          </cell>
          <cell r="U51">
            <v>42.269999999999996</v>
          </cell>
          <cell r="V51">
            <v>45.419999999999995</v>
          </cell>
          <cell r="W51">
            <v>39.569999999999993</v>
          </cell>
          <cell r="X51">
            <v>37.770000000000003</v>
          </cell>
          <cell r="Y51">
            <v>41.819999999999993</v>
          </cell>
          <cell r="Z51">
            <v>38.599999999999994</v>
          </cell>
          <cell r="AA51">
            <v>34.93</v>
          </cell>
          <cell r="AB51">
            <v>35.739999999999995</v>
          </cell>
          <cell r="AC51">
            <v>34.72</v>
          </cell>
          <cell r="AD51">
            <v>41.05</v>
          </cell>
          <cell r="AE51">
            <v>39.69</v>
          </cell>
          <cell r="AF51">
            <v>36.630000000000003</v>
          </cell>
          <cell r="AG51">
            <v>37.04</v>
          </cell>
          <cell r="AH51">
            <v>35.54</v>
          </cell>
          <cell r="AI51">
            <v>39.83</v>
          </cell>
          <cell r="AJ51">
            <v>35.200000000000003</v>
          </cell>
          <cell r="AK51">
            <v>38.33</v>
          </cell>
          <cell r="AL51">
            <v>34.369999999999997</v>
          </cell>
          <cell r="AM51">
            <v>31.049999999999997</v>
          </cell>
          <cell r="AN51">
            <v>34.989999999999995</v>
          </cell>
          <cell r="AO51">
            <v>33.200000000000003</v>
          </cell>
          <cell r="AP51">
            <v>32.709999999999994</v>
          </cell>
          <cell r="AQ51">
            <v>38.25</v>
          </cell>
          <cell r="AR51">
            <v>31.599999999999998</v>
          </cell>
          <cell r="AS51">
            <v>34.739999999999995</v>
          </cell>
          <cell r="AT51">
            <v>32.340000000000003</v>
          </cell>
          <cell r="AU51">
            <v>33.819999999999993</v>
          </cell>
          <cell r="AV51">
            <v>34</v>
          </cell>
          <cell r="AW51">
            <v>33.630000000000003</v>
          </cell>
          <cell r="AX51">
            <v>32.130000000000003</v>
          </cell>
          <cell r="AY51">
            <v>29.729999999999997</v>
          </cell>
          <cell r="AZ51">
            <v>32.639999999999993</v>
          </cell>
          <cell r="BA51">
            <v>29.389999999999997</v>
          </cell>
          <cell r="BB51">
            <v>28.88</v>
          </cell>
          <cell r="BC51">
            <v>35.880000000000003</v>
          </cell>
          <cell r="BD51">
            <v>28.709999999999997</v>
          </cell>
          <cell r="BE51">
            <v>33.659999999999997</v>
          </cell>
          <cell r="BF51">
            <v>30.59</v>
          </cell>
          <cell r="BG51">
            <v>31.439999999999998</v>
          </cell>
          <cell r="BH51">
            <v>30.25</v>
          </cell>
          <cell r="BI51">
            <v>30.93</v>
          </cell>
        </row>
        <row r="52">
          <cell r="A52" t="str">
            <v>PUR BRANDON1</v>
          </cell>
          <cell r="B52">
            <v>127.92999999999999</v>
          </cell>
          <cell r="C52">
            <v>293.98999999999995</v>
          </cell>
          <cell r="D52">
            <v>74.91</v>
          </cell>
          <cell r="E52">
            <v>622.20000000000005</v>
          </cell>
          <cell r="F52">
            <v>632.9</v>
          </cell>
          <cell r="G52">
            <v>752.82999999999993</v>
          </cell>
          <cell r="H52">
            <v>787.31</v>
          </cell>
          <cell r="I52">
            <v>707.11999999999989</v>
          </cell>
          <cell r="J52">
            <v>556.5</v>
          </cell>
          <cell r="K52">
            <v>578.78</v>
          </cell>
          <cell r="L52">
            <v>86.05</v>
          </cell>
          <cell r="M52">
            <v>184.6</v>
          </cell>
          <cell r="N52">
            <v>335.94</v>
          </cell>
          <cell r="O52">
            <v>151.69</v>
          </cell>
          <cell r="P52">
            <v>347.57</v>
          </cell>
          <cell r="Q52">
            <v>561.76</v>
          </cell>
          <cell r="R52">
            <v>446.16999999999996</v>
          </cell>
          <cell r="S52">
            <v>697.5</v>
          </cell>
          <cell r="T52">
            <v>790.25</v>
          </cell>
          <cell r="U52">
            <v>793.59999999999991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A53" t="str">
            <v>PUR COOKEGT1</v>
          </cell>
          <cell r="B53">
            <v>0</v>
          </cell>
          <cell r="C53">
            <v>3.59</v>
          </cell>
          <cell r="D53">
            <v>0</v>
          </cell>
          <cell r="E53">
            <v>11.979999999999999</v>
          </cell>
          <cell r="F53">
            <v>14.53</v>
          </cell>
          <cell r="G53">
            <v>50.339999999999996</v>
          </cell>
          <cell r="H53">
            <v>159.36999999999998</v>
          </cell>
          <cell r="I53">
            <v>93.41</v>
          </cell>
          <cell r="J53">
            <v>12.729999999999999</v>
          </cell>
          <cell r="K53">
            <v>5.1899999999999995</v>
          </cell>
          <cell r="L53">
            <v>0</v>
          </cell>
          <cell r="M53">
            <v>0</v>
          </cell>
          <cell r="N53">
            <v>5.9099999999999993</v>
          </cell>
          <cell r="O53">
            <v>0</v>
          </cell>
          <cell r="P53">
            <v>0</v>
          </cell>
          <cell r="Q53">
            <v>40.9</v>
          </cell>
          <cell r="R53">
            <v>21.389999999999997</v>
          </cell>
          <cell r="S53">
            <v>8.8699999999999992</v>
          </cell>
          <cell r="T53">
            <v>111.42999999999999</v>
          </cell>
          <cell r="U53">
            <v>47.889999999999993</v>
          </cell>
          <cell r="V53">
            <v>28.68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2.48</v>
          </cell>
          <cell r="AD53">
            <v>15.809999999999999</v>
          </cell>
          <cell r="AE53">
            <v>42.98</v>
          </cell>
          <cell r="AF53">
            <v>207.08999999999997</v>
          </cell>
          <cell r="AG53">
            <v>150</v>
          </cell>
          <cell r="AH53">
            <v>55.519999999999996</v>
          </cell>
          <cell r="AI53">
            <v>0</v>
          </cell>
          <cell r="AJ53">
            <v>9.1399999999999988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12.77</v>
          </cell>
          <cell r="AQ53">
            <v>103.27999999999999</v>
          </cell>
          <cell r="AR53">
            <v>236.07</v>
          </cell>
          <cell r="AS53">
            <v>185.27999999999997</v>
          </cell>
          <cell r="AT53">
            <v>84.309999999999988</v>
          </cell>
          <cell r="AU53">
            <v>24.409999999999997</v>
          </cell>
          <cell r="AV53">
            <v>0</v>
          </cell>
          <cell r="AW53">
            <v>11.909999999999998</v>
          </cell>
          <cell r="AX53">
            <v>2.7199999999999998</v>
          </cell>
          <cell r="AY53">
            <v>53.15</v>
          </cell>
          <cell r="AZ53">
            <v>29.08</v>
          </cell>
          <cell r="BA53">
            <v>29.38</v>
          </cell>
          <cell r="BB53">
            <v>26.58</v>
          </cell>
          <cell r="BC53">
            <v>125.25999999999999</v>
          </cell>
          <cell r="BD53">
            <v>239.69</v>
          </cell>
          <cell r="BE53">
            <v>176.89</v>
          </cell>
          <cell r="BF53">
            <v>75.97999999999999</v>
          </cell>
          <cell r="BG53">
            <v>33.409999999999997</v>
          </cell>
          <cell r="BH53">
            <v>0</v>
          </cell>
          <cell r="BI53">
            <v>36.68</v>
          </cell>
        </row>
        <row r="54">
          <cell r="A54" t="str">
            <v>PUR COOKEGT2</v>
          </cell>
          <cell r="B54">
            <v>1.3399999999999999</v>
          </cell>
          <cell r="C54">
            <v>48.55</v>
          </cell>
          <cell r="D54">
            <v>2.86</v>
          </cell>
          <cell r="E54">
            <v>39.159999999999997</v>
          </cell>
          <cell r="F54">
            <v>71.83</v>
          </cell>
          <cell r="G54">
            <v>162.95999999999998</v>
          </cell>
          <cell r="H54">
            <v>369.90999999999997</v>
          </cell>
          <cell r="I54">
            <v>285.86999999999995</v>
          </cell>
          <cell r="J54">
            <v>133.32</v>
          </cell>
          <cell r="K54">
            <v>63.239999999999995</v>
          </cell>
          <cell r="L54">
            <v>22.159999999999997</v>
          </cell>
          <cell r="M54">
            <v>93.509999999999991</v>
          </cell>
          <cell r="N54">
            <v>17.63</v>
          </cell>
          <cell r="O54">
            <v>8.8099999999999987</v>
          </cell>
          <cell r="P54">
            <v>12.02</v>
          </cell>
          <cell r="Q54">
            <v>103.69</v>
          </cell>
          <cell r="R54">
            <v>63.989999999999995</v>
          </cell>
          <cell r="S54">
            <v>174.35999999999999</v>
          </cell>
          <cell r="T54">
            <v>351.39</v>
          </cell>
          <cell r="U54">
            <v>274.23999999999995</v>
          </cell>
          <cell r="V54">
            <v>219.01999999999998</v>
          </cell>
          <cell r="W54">
            <v>85.169999999999987</v>
          </cell>
          <cell r="X54">
            <v>67.44</v>
          </cell>
          <cell r="Y54">
            <v>125.86</v>
          </cell>
          <cell r="Z54">
            <v>17.459999999999997</v>
          </cell>
          <cell r="AA54">
            <v>31.409999999999997</v>
          </cell>
          <cell r="AB54">
            <v>38.989999999999995</v>
          </cell>
          <cell r="AC54">
            <v>88.5</v>
          </cell>
          <cell r="AD54">
            <v>89.83</v>
          </cell>
          <cell r="AE54">
            <v>267.61999999999995</v>
          </cell>
          <cell r="AF54">
            <v>439.36999999999995</v>
          </cell>
          <cell r="AG54">
            <v>401.79999999999995</v>
          </cell>
          <cell r="AH54">
            <v>233.51999999999998</v>
          </cell>
          <cell r="AI54">
            <v>110.41</v>
          </cell>
          <cell r="AJ54">
            <v>82.47</v>
          </cell>
          <cell r="AK54">
            <v>175.39</v>
          </cell>
          <cell r="AL54">
            <v>47.26</v>
          </cell>
          <cell r="AM54">
            <v>25.349999999999998</v>
          </cell>
          <cell r="AN54">
            <v>45.97</v>
          </cell>
          <cell r="AO54">
            <v>71.66</v>
          </cell>
          <cell r="AP54">
            <v>136.36000000000001</v>
          </cell>
          <cell r="AQ54">
            <v>310.08999999999997</v>
          </cell>
          <cell r="AR54">
            <v>441.98999999999995</v>
          </cell>
          <cell r="AS54">
            <v>439.53999999999996</v>
          </cell>
          <cell r="AT54">
            <v>269.82</v>
          </cell>
          <cell r="AU54">
            <v>154.57</v>
          </cell>
          <cell r="AV54">
            <v>132.79</v>
          </cell>
          <cell r="AW54">
            <v>184.66</v>
          </cell>
          <cell r="AX54">
            <v>55.199999999999996</v>
          </cell>
          <cell r="AY54">
            <v>118.6</v>
          </cell>
          <cell r="AZ54">
            <v>122.94</v>
          </cell>
          <cell r="BA54">
            <v>127.27</v>
          </cell>
          <cell r="BB54">
            <v>159.58999999999997</v>
          </cell>
          <cell r="BC54">
            <v>332.27</v>
          </cell>
          <cell r="BD54">
            <v>450.40999999999997</v>
          </cell>
          <cell r="BE54">
            <v>426.58</v>
          </cell>
          <cell r="BF54">
            <v>292.94</v>
          </cell>
          <cell r="BG54">
            <v>185.92</v>
          </cell>
          <cell r="BH54">
            <v>144.05999999999997</v>
          </cell>
          <cell r="BI54">
            <v>208.30999999999997</v>
          </cell>
        </row>
        <row r="55">
          <cell r="A55" t="str">
            <v>PUR COOKEGT3</v>
          </cell>
          <cell r="B55">
            <v>0</v>
          </cell>
          <cell r="C55">
            <v>13.62</v>
          </cell>
          <cell r="D55">
            <v>0</v>
          </cell>
          <cell r="E55">
            <v>26.299999999999997</v>
          </cell>
          <cell r="F55">
            <v>38.989999999999995</v>
          </cell>
          <cell r="G55">
            <v>96.36999999999999</v>
          </cell>
          <cell r="H55">
            <v>324.5</v>
          </cell>
          <cell r="I55">
            <v>235.51999999999998</v>
          </cell>
          <cell r="J55">
            <v>62.209999999999994</v>
          </cell>
          <cell r="K55">
            <v>17.309999999999999</v>
          </cell>
          <cell r="L55">
            <v>0</v>
          </cell>
          <cell r="M55">
            <v>4.05</v>
          </cell>
          <cell r="N55">
            <v>8.4099999999999984</v>
          </cell>
          <cell r="O55">
            <v>4.1999999999999993</v>
          </cell>
          <cell r="P55">
            <v>0</v>
          </cell>
          <cell r="Q55">
            <v>65.47999999999999</v>
          </cell>
          <cell r="R55">
            <v>36.840000000000003</v>
          </cell>
          <cell r="S55">
            <v>61.93</v>
          </cell>
          <cell r="T55">
            <v>290.60000000000002</v>
          </cell>
          <cell r="U55">
            <v>170.58999999999997</v>
          </cell>
          <cell r="V55">
            <v>131.25</v>
          </cell>
          <cell r="W55">
            <v>33.22</v>
          </cell>
          <cell r="X55">
            <v>0</v>
          </cell>
          <cell r="Y55">
            <v>6.0799999999999992</v>
          </cell>
          <cell r="Z55">
            <v>0</v>
          </cell>
          <cell r="AA55">
            <v>0</v>
          </cell>
          <cell r="AB55">
            <v>0</v>
          </cell>
          <cell r="AC55">
            <v>21.759999999999998</v>
          </cell>
          <cell r="AD55">
            <v>42.72</v>
          </cell>
          <cell r="AE55">
            <v>174.54999999999998</v>
          </cell>
          <cell r="AF55">
            <v>409.47999999999996</v>
          </cell>
          <cell r="AG55">
            <v>329.46999999999997</v>
          </cell>
          <cell r="AH55">
            <v>166.29</v>
          </cell>
          <cell r="AI55">
            <v>58.629999999999995</v>
          </cell>
          <cell r="AJ55">
            <v>25.97</v>
          </cell>
          <cell r="AK55">
            <v>31.27</v>
          </cell>
          <cell r="AL55">
            <v>0</v>
          </cell>
          <cell r="AM55">
            <v>0</v>
          </cell>
          <cell r="AN55">
            <v>0</v>
          </cell>
          <cell r="AO55">
            <v>31.18</v>
          </cell>
          <cell r="AP55">
            <v>49.279999999999994</v>
          </cell>
          <cell r="AQ55">
            <v>258.94</v>
          </cell>
          <cell r="AR55">
            <v>439.15</v>
          </cell>
          <cell r="AS55">
            <v>415.95</v>
          </cell>
          <cell r="AT55">
            <v>203.30999999999997</v>
          </cell>
          <cell r="AU55">
            <v>83.149999999999991</v>
          </cell>
          <cell r="AV55">
            <v>5.34</v>
          </cell>
          <cell r="AW55">
            <v>99.72999999999999</v>
          </cell>
          <cell r="AX55">
            <v>3.8699999999999997</v>
          </cell>
          <cell r="AY55">
            <v>91.039999999999992</v>
          </cell>
          <cell r="AZ55">
            <v>63.889999999999993</v>
          </cell>
          <cell r="BA55">
            <v>90.99</v>
          </cell>
          <cell r="BB55">
            <v>113.47999999999999</v>
          </cell>
          <cell r="BC55">
            <v>296.44</v>
          </cell>
          <cell r="BD55">
            <v>452.28999999999996</v>
          </cell>
          <cell r="BE55">
            <v>381.90999999999997</v>
          </cell>
          <cell r="BF55">
            <v>238.64999999999998</v>
          </cell>
          <cell r="BG55">
            <v>103.55999999999999</v>
          </cell>
          <cell r="BH55">
            <v>49.309999999999995</v>
          </cell>
          <cell r="BI55">
            <v>152.95999999999998</v>
          </cell>
        </row>
        <row r="56">
          <cell r="A56" t="str">
            <v>PUR COOKEST1</v>
          </cell>
          <cell r="B56">
            <v>0</v>
          </cell>
          <cell r="C56">
            <v>0</v>
          </cell>
          <cell r="D56">
            <v>0</v>
          </cell>
          <cell r="E56">
            <v>551.55999999999995</v>
          </cell>
          <cell r="F56">
            <v>373.95</v>
          </cell>
          <cell r="G56">
            <v>642.57000000000005</v>
          </cell>
          <cell r="H56">
            <v>790.02</v>
          </cell>
          <cell r="I56">
            <v>886.8599999999999</v>
          </cell>
          <cell r="J56">
            <v>561.09999999999991</v>
          </cell>
          <cell r="K56">
            <v>407.07</v>
          </cell>
          <cell r="L56">
            <v>199.04</v>
          </cell>
          <cell r="M56">
            <v>32.72</v>
          </cell>
          <cell r="N56">
            <v>188.17999999999998</v>
          </cell>
          <cell r="O56">
            <v>184.2</v>
          </cell>
          <cell r="P56">
            <v>220.29</v>
          </cell>
          <cell r="Q56">
            <v>612.4899999999999</v>
          </cell>
          <cell r="R56">
            <v>490.83</v>
          </cell>
          <cell r="S56">
            <v>651.59999999999991</v>
          </cell>
          <cell r="T56">
            <v>740.03</v>
          </cell>
          <cell r="U56">
            <v>731.64</v>
          </cell>
          <cell r="V56">
            <v>672.70999999999992</v>
          </cell>
          <cell r="W56">
            <v>498.28</v>
          </cell>
          <cell r="X56">
            <v>0</v>
          </cell>
          <cell r="Y56">
            <v>333.27</v>
          </cell>
          <cell r="Z56">
            <v>0</v>
          </cell>
          <cell r="AA56">
            <v>0</v>
          </cell>
          <cell r="AB56">
            <v>0</v>
          </cell>
          <cell r="AC56">
            <v>228.67999999999998</v>
          </cell>
          <cell r="AD56">
            <v>498.46999999999997</v>
          </cell>
          <cell r="AE56">
            <v>778.66</v>
          </cell>
          <cell r="AF56">
            <v>912.02</v>
          </cell>
          <cell r="AG56">
            <v>891.91</v>
          </cell>
          <cell r="AH56">
            <v>739.56</v>
          </cell>
          <cell r="AI56">
            <v>556.78</v>
          </cell>
          <cell r="AJ56">
            <v>428.79999999999995</v>
          </cell>
          <cell r="AK56">
            <v>527.69000000000005</v>
          </cell>
          <cell r="AL56">
            <v>177.17</v>
          </cell>
          <cell r="AM56">
            <v>177.39999999999998</v>
          </cell>
          <cell r="AN56">
            <v>0</v>
          </cell>
          <cell r="AO56">
            <v>280.20999999999998</v>
          </cell>
          <cell r="AP56">
            <v>599.55999999999995</v>
          </cell>
          <cell r="AQ56">
            <v>793.31999999999994</v>
          </cell>
          <cell r="AR56">
            <v>887.21999999999991</v>
          </cell>
          <cell r="AS56">
            <v>878.34999999999991</v>
          </cell>
          <cell r="AT56">
            <v>649.4</v>
          </cell>
          <cell r="AU56">
            <v>648.01</v>
          </cell>
          <cell r="AV56">
            <v>422.88</v>
          </cell>
          <cell r="AW56">
            <v>739.3599999999999</v>
          </cell>
          <cell r="AX56">
            <v>345.14</v>
          </cell>
          <cell r="AY56">
            <v>602.95000000000005</v>
          </cell>
          <cell r="AZ56">
            <v>487.39</v>
          </cell>
          <cell r="BA56">
            <v>530.4899999999999</v>
          </cell>
          <cell r="BB56">
            <v>661.88</v>
          </cell>
          <cell r="BC56">
            <v>768.83999999999992</v>
          </cell>
          <cell r="BD56">
            <v>818.06</v>
          </cell>
          <cell r="BE56">
            <v>805.02</v>
          </cell>
          <cell r="BF56">
            <v>696.58999999999992</v>
          </cell>
          <cell r="BG56">
            <v>621.2299999999999</v>
          </cell>
          <cell r="BH56">
            <v>652.59999999999991</v>
          </cell>
          <cell r="BI56">
            <v>748.70999999999992</v>
          </cell>
        </row>
        <row r="57">
          <cell r="A57" t="str">
            <v>PUR COOKEST2</v>
          </cell>
          <cell r="B57">
            <v>0</v>
          </cell>
          <cell r="C57">
            <v>69.77</v>
          </cell>
          <cell r="D57">
            <v>11.489999999999998</v>
          </cell>
          <cell r="E57">
            <v>130.83000000000001</v>
          </cell>
          <cell r="F57">
            <v>121.82</v>
          </cell>
          <cell r="G57">
            <v>207.64999999999998</v>
          </cell>
          <cell r="H57">
            <v>398.27</v>
          </cell>
          <cell r="I57">
            <v>344.34999999999997</v>
          </cell>
          <cell r="J57">
            <v>156.95999999999998</v>
          </cell>
          <cell r="K57">
            <v>105.13</v>
          </cell>
          <cell r="L57">
            <v>17.649999999999999</v>
          </cell>
          <cell r="M57">
            <v>39.409999999999997</v>
          </cell>
          <cell r="N57">
            <v>16.279999999999998</v>
          </cell>
          <cell r="O57">
            <v>49.459999999999994</v>
          </cell>
          <cell r="P57">
            <v>12.25</v>
          </cell>
          <cell r="Q57">
            <v>218.39999999999998</v>
          </cell>
          <cell r="R57">
            <v>97.11</v>
          </cell>
          <cell r="S57">
            <v>204.70999999999998</v>
          </cell>
          <cell r="T57">
            <v>377.15</v>
          </cell>
          <cell r="U57">
            <v>328.47999999999996</v>
          </cell>
          <cell r="V57">
            <v>234.10999999999999</v>
          </cell>
          <cell r="W57">
            <v>123.42999999999999</v>
          </cell>
          <cell r="X57">
            <v>37.22</v>
          </cell>
          <cell r="Y57">
            <v>121.28999999999999</v>
          </cell>
          <cell r="Z57">
            <v>0</v>
          </cell>
          <cell r="AA57">
            <v>7.7799999999999994</v>
          </cell>
          <cell r="AB57">
            <v>0</v>
          </cell>
          <cell r="AC57">
            <v>108.02</v>
          </cell>
          <cell r="AD57">
            <v>124.08</v>
          </cell>
          <cell r="AE57">
            <v>311.89</v>
          </cell>
          <cell r="AF57">
            <v>480.65</v>
          </cell>
          <cell r="AG57">
            <v>421.42999999999995</v>
          </cell>
          <cell r="AH57">
            <v>290.97999999999996</v>
          </cell>
          <cell r="AI57">
            <v>142.52000000000001</v>
          </cell>
          <cell r="AJ57">
            <v>51.319999999999993</v>
          </cell>
          <cell r="AK57">
            <v>175.33999999999997</v>
          </cell>
          <cell r="AL57">
            <v>12.04</v>
          </cell>
          <cell r="AM57">
            <v>19.579999999999998</v>
          </cell>
          <cell r="AN57">
            <v>11.709999999999999</v>
          </cell>
          <cell r="AO57">
            <v>74.209999999999994</v>
          </cell>
          <cell r="AP57">
            <v>188.51</v>
          </cell>
          <cell r="AQ57">
            <v>388.40999999999997</v>
          </cell>
          <cell r="AR57">
            <v>499.76</v>
          </cell>
          <cell r="AS57">
            <v>518.2299999999999</v>
          </cell>
          <cell r="AT57">
            <v>280.38</v>
          </cell>
          <cell r="AU57">
            <v>164.75</v>
          </cell>
          <cell r="AV57">
            <v>113.05</v>
          </cell>
          <cell r="AW57">
            <v>244.79999999999998</v>
          </cell>
          <cell r="AX57">
            <v>34.739999999999995</v>
          </cell>
          <cell r="AY57">
            <v>192.30999999999997</v>
          </cell>
          <cell r="AZ57">
            <v>257.72999999999996</v>
          </cell>
          <cell r="BA57">
            <v>148.94</v>
          </cell>
          <cell r="BB57">
            <v>205.98</v>
          </cell>
          <cell r="BC57">
            <v>361.78999999999996</v>
          </cell>
          <cell r="BD57">
            <v>495.75</v>
          </cell>
          <cell r="BE57">
            <v>481.86999999999995</v>
          </cell>
          <cell r="BF57">
            <v>302.61999999999995</v>
          </cell>
          <cell r="BG57">
            <v>221.73999999999998</v>
          </cell>
          <cell r="BH57">
            <v>185.64</v>
          </cell>
          <cell r="BI57">
            <v>317.54999999999995</v>
          </cell>
        </row>
        <row r="58">
          <cell r="A58" t="str">
            <v>PUR MASSENGALE6</v>
          </cell>
          <cell r="B58">
            <v>0</v>
          </cell>
          <cell r="C58">
            <v>25.22</v>
          </cell>
          <cell r="D58">
            <v>0</v>
          </cell>
          <cell r="E58">
            <v>44.37</v>
          </cell>
          <cell r="F58">
            <v>37.75</v>
          </cell>
          <cell r="G58">
            <v>95.72</v>
          </cell>
          <cell r="H58">
            <v>277.55999999999995</v>
          </cell>
          <cell r="I58">
            <v>181.67999999999998</v>
          </cell>
          <cell r="J58">
            <v>50.55</v>
          </cell>
          <cell r="K58">
            <v>35.97</v>
          </cell>
          <cell r="L58">
            <v>0</v>
          </cell>
          <cell r="M58">
            <v>0</v>
          </cell>
          <cell r="N58">
            <v>11.739999999999998</v>
          </cell>
          <cell r="O58">
            <v>0</v>
          </cell>
          <cell r="P58">
            <v>0</v>
          </cell>
          <cell r="Q58">
            <v>70.260000000000005</v>
          </cell>
          <cell r="R58">
            <v>31.63</v>
          </cell>
          <cell r="S58">
            <v>21.389999999999997</v>
          </cell>
          <cell r="T58">
            <v>255.42</v>
          </cell>
          <cell r="U58">
            <v>147.77000000000001</v>
          </cell>
          <cell r="V58">
            <v>95.75</v>
          </cell>
          <cell r="W58">
            <v>20.959999999999997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9.84</v>
          </cell>
          <cell r="AD58">
            <v>48.29</v>
          </cell>
          <cell r="AE58">
            <v>134.08000000000001</v>
          </cell>
          <cell r="AF58">
            <v>290.60999999999996</v>
          </cell>
          <cell r="AG58">
            <v>255.86999999999998</v>
          </cell>
          <cell r="AH58">
            <v>126.5</v>
          </cell>
          <cell r="AI58">
            <v>50.709999999999994</v>
          </cell>
          <cell r="AJ58">
            <v>14.25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28.2</v>
          </cell>
          <cell r="AP58">
            <v>46.099999999999994</v>
          </cell>
          <cell r="AQ58">
            <v>225.91</v>
          </cell>
          <cell r="AR58">
            <v>305.14999999999998</v>
          </cell>
          <cell r="AS58">
            <v>324.67999999999995</v>
          </cell>
          <cell r="AT58">
            <v>161.39999999999998</v>
          </cell>
          <cell r="AU58">
            <v>88.449999999999989</v>
          </cell>
          <cell r="AV58">
            <v>0</v>
          </cell>
          <cell r="AW58">
            <v>49.94</v>
          </cell>
          <cell r="AX58">
            <v>10.809999999999999</v>
          </cell>
          <cell r="AY58">
            <v>97.47999999999999</v>
          </cell>
          <cell r="AZ58">
            <v>78.389999999999986</v>
          </cell>
          <cell r="BA58">
            <v>80.77</v>
          </cell>
          <cell r="BB58">
            <v>101.14999999999999</v>
          </cell>
          <cell r="BC58">
            <v>192.26</v>
          </cell>
          <cell r="BD58">
            <v>313.39999999999998</v>
          </cell>
          <cell r="BE58">
            <v>302.97999999999996</v>
          </cell>
          <cell r="BF58">
            <v>175.98</v>
          </cell>
          <cell r="BG58">
            <v>83.309999999999988</v>
          </cell>
          <cell r="BH58">
            <v>11.879999999999999</v>
          </cell>
          <cell r="BI58">
            <v>104.30999999999999</v>
          </cell>
        </row>
        <row r="59">
          <cell r="A59" t="str">
            <v>PUR MASSENGALE78</v>
          </cell>
          <cell r="B59">
            <v>786.04</v>
          </cell>
          <cell r="C59">
            <v>1583.61</v>
          </cell>
          <cell r="D59">
            <v>1008.3699999999999</v>
          </cell>
          <cell r="E59">
            <v>1396.6599999999999</v>
          </cell>
          <cell r="F59">
            <v>889.43</v>
          </cell>
          <cell r="G59">
            <v>865.34999999999991</v>
          </cell>
          <cell r="H59">
            <v>926.71999999999991</v>
          </cell>
          <cell r="I59">
            <v>1018.17</v>
          </cell>
          <cell r="J59">
            <v>891.93</v>
          </cell>
          <cell r="K59">
            <v>1176.4899999999998</v>
          </cell>
          <cell r="L59">
            <v>1146.07</v>
          </cell>
          <cell r="M59">
            <v>1104.3</v>
          </cell>
          <cell r="N59">
            <v>1348.87</v>
          </cell>
          <cell r="O59">
            <v>1716.6999999999998</v>
          </cell>
          <cell r="P59">
            <v>1903.76</v>
          </cell>
          <cell r="Q59">
            <v>1516.9899999999998</v>
          </cell>
          <cell r="R59">
            <v>949.13</v>
          </cell>
          <cell r="S59">
            <v>871.9899999999999</v>
          </cell>
          <cell r="T59">
            <v>938.76</v>
          </cell>
          <cell r="U59">
            <v>950.63</v>
          </cell>
          <cell r="V59">
            <v>880.68999999999994</v>
          </cell>
          <cell r="W59">
            <v>808.86999999999989</v>
          </cell>
          <cell r="X59">
            <v>717.6099999999999</v>
          </cell>
          <cell r="Y59">
            <v>944.67</v>
          </cell>
          <cell r="Z59">
            <v>1150.3599999999999</v>
          </cell>
          <cell r="AA59">
            <v>1290.55</v>
          </cell>
          <cell r="AB59">
            <v>652.4799999999999</v>
          </cell>
          <cell r="AC59">
            <v>738.81999999999994</v>
          </cell>
          <cell r="AD59">
            <v>759.43</v>
          </cell>
          <cell r="AE59">
            <v>844.4799999999999</v>
          </cell>
          <cell r="AF59">
            <v>1047.3699999999999</v>
          </cell>
          <cell r="AG59">
            <v>919.3599999999999</v>
          </cell>
          <cell r="AH59">
            <v>792.76</v>
          </cell>
          <cell r="AI59">
            <v>841.58999999999992</v>
          </cell>
          <cell r="AJ59">
            <v>706.65</v>
          </cell>
          <cell r="AK59">
            <v>861.52</v>
          </cell>
          <cell r="AL59">
            <v>691.6099999999999</v>
          </cell>
          <cell r="AM59">
            <v>913.56999999999994</v>
          </cell>
          <cell r="AN59">
            <v>912.76</v>
          </cell>
          <cell r="AO59">
            <v>928.56999999999994</v>
          </cell>
          <cell r="AP59">
            <v>783.8</v>
          </cell>
          <cell r="AQ59">
            <v>843.67</v>
          </cell>
          <cell r="AR59">
            <v>1022.39</v>
          </cell>
          <cell r="AS59">
            <v>947.64</v>
          </cell>
          <cell r="AT59">
            <v>866.2399999999999</v>
          </cell>
          <cell r="AU59">
            <v>819.28</v>
          </cell>
          <cell r="AV59">
            <v>703.18</v>
          </cell>
          <cell r="AW59">
            <v>1104.4899999999998</v>
          </cell>
          <cell r="AX59">
            <v>846.7399999999999</v>
          </cell>
          <cell r="AY59">
            <v>1426.28</v>
          </cell>
          <cell r="AZ59">
            <v>1437.4099999999999</v>
          </cell>
          <cell r="BA59">
            <v>959.5</v>
          </cell>
          <cell r="BB59">
            <v>779.39</v>
          </cell>
          <cell r="BC59">
            <v>855.66</v>
          </cell>
          <cell r="BD59">
            <v>1029.06</v>
          </cell>
          <cell r="BE59">
            <v>961.34999999999991</v>
          </cell>
          <cell r="BF59">
            <v>780.11999999999989</v>
          </cell>
          <cell r="BG59">
            <v>838.26</v>
          </cell>
          <cell r="BH59">
            <v>709.68999999999994</v>
          </cell>
          <cell r="BI59">
            <v>782.65</v>
          </cell>
        </row>
        <row r="60">
          <cell r="A60" t="str">
            <v>SAL PNM2003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Padoma Wind</v>
          </cell>
          <cell r="B61">
            <v>830.65</v>
          </cell>
          <cell r="C61">
            <v>785.06999999999994</v>
          </cell>
          <cell r="D61">
            <v>974.84999999999991</v>
          </cell>
          <cell r="E61">
            <v>1057.75</v>
          </cell>
          <cell r="F61">
            <v>910.43</v>
          </cell>
          <cell r="G61">
            <v>805.07999999999993</v>
          </cell>
          <cell r="H61">
            <v>723.65</v>
          </cell>
          <cell r="I61">
            <v>729.52</v>
          </cell>
          <cell r="J61">
            <v>794.71999999999991</v>
          </cell>
          <cell r="K61">
            <v>720.71999999999991</v>
          </cell>
          <cell r="L61">
            <v>897.3</v>
          </cell>
          <cell r="M61">
            <v>877.05</v>
          </cell>
          <cell r="N61">
            <v>851.42</v>
          </cell>
          <cell r="O61">
            <v>871.5</v>
          </cell>
          <cell r="P61">
            <v>999.21999999999991</v>
          </cell>
          <cell r="Q61">
            <v>1084.1899999999998</v>
          </cell>
          <cell r="R61">
            <v>933.18999999999994</v>
          </cell>
          <cell r="S61">
            <v>825.19999999999993</v>
          </cell>
          <cell r="T61">
            <v>741.7399999999999</v>
          </cell>
          <cell r="U61">
            <v>747.76</v>
          </cell>
          <cell r="V61">
            <v>814.58999999999992</v>
          </cell>
          <cell r="W61">
            <v>738.7399999999999</v>
          </cell>
          <cell r="X61">
            <v>919.7299999999999</v>
          </cell>
          <cell r="Y61">
            <v>898.9799999999999</v>
          </cell>
          <cell r="Z61">
            <v>872.69999999999993</v>
          </cell>
          <cell r="AA61">
            <v>824.81</v>
          </cell>
          <cell r="AB61">
            <v>1024.1999999999998</v>
          </cell>
          <cell r="AC61">
            <v>1111.3</v>
          </cell>
          <cell r="AD61">
            <v>956.52</v>
          </cell>
          <cell r="AE61">
            <v>845.82999999999993</v>
          </cell>
          <cell r="AF61">
            <v>760.28</v>
          </cell>
          <cell r="AG61">
            <v>766.45999999999992</v>
          </cell>
          <cell r="AH61">
            <v>834.94999999999993</v>
          </cell>
          <cell r="AI61">
            <v>757.20999999999992</v>
          </cell>
          <cell r="AJ61">
            <v>942.7299999999999</v>
          </cell>
          <cell r="AK61">
            <v>921.44999999999993</v>
          </cell>
          <cell r="AL61">
            <v>894.52</v>
          </cell>
          <cell r="AM61">
            <v>845.43</v>
          </cell>
          <cell r="AN61">
            <v>1049.8</v>
          </cell>
          <cell r="AO61">
            <v>1139.08</v>
          </cell>
          <cell r="AP61">
            <v>980.43999999999994</v>
          </cell>
          <cell r="AQ61">
            <v>866.9799999999999</v>
          </cell>
          <cell r="AR61">
            <v>779.29</v>
          </cell>
          <cell r="AS61">
            <v>785.61999999999989</v>
          </cell>
          <cell r="AT61">
            <v>855.81999999999994</v>
          </cell>
          <cell r="AU61">
            <v>776.14</v>
          </cell>
          <cell r="AV61">
            <v>966.3</v>
          </cell>
          <cell r="AW61">
            <v>944.4899999999999</v>
          </cell>
          <cell r="AX61">
            <v>916.88</v>
          </cell>
          <cell r="AY61">
            <v>866.56999999999994</v>
          </cell>
          <cell r="AZ61">
            <v>1076.05</v>
          </cell>
          <cell r="BA61">
            <v>1167.56</v>
          </cell>
          <cell r="BB61">
            <v>1004.9499999999999</v>
          </cell>
          <cell r="BC61">
            <v>888.66</v>
          </cell>
          <cell r="BD61">
            <v>798.77</v>
          </cell>
          <cell r="BE61">
            <v>805.26</v>
          </cell>
          <cell r="BF61">
            <v>877.21999999999991</v>
          </cell>
          <cell r="BG61">
            <v>795.54</v>
          </cell>
          <cell r="BH61">
            <v>990.44999999999993</v>
          </cell>
          <cell r="BI61">
            <v>968.09999999999991</v>
          </cell>
        </row>
        <row r="62">
          <cell r="A62" t="str">
            <v>Nichols_Coal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ENERGEN</v>
          </cell>
          <cell r="B63">
            <v>19.190000000000001</v>
          </cell>
          <cell r="C63">
            <v>19.59</v>
          </cell>
          <cell r="D63">
            <v>20.209999999999997</v>
          </cell>
          <cell r="E63">
            <v>20.389999999999997</v>
          </cell>
          <cell r="F63">
            <v>21.79</v>
          </cell>
          <cell r="G63">
            <v>20.34</v>
          </cell>
          <cell r="H63">
            <v>30.84</v>
          </cell>
          <cell r="I63">
            <v>30.939999999999998</v>
          </cell>
          <cell r="J63">
            <v>20.369999999999997</v>
          </cell>
          <cell r="K63">
            <v>23.639999999999997</v>
          </cell>
          <cell r="L63">
            <v>21.24</v>
          </cell>
          <cell r="M63">
            <v>21.25</v>
          </cell>
          <cell r="N63">
            <v>21.799999999999997</v>
          </cell>
          <cell r="O63">
            <v>21.29</v>
          </cell>
          <cell r="P63">
            <v>24.159999999999997</v>
          </cell>
          <cell r="Q63">
            <v>22.93</v>
          </cell>
          <cell r="R63">
            <v>21.549999999999997</v>
          </cell>
          <cell r="S63">
            <v>21.319999999999997</v>
          </cell>
          <cell r="T63">
            <v>32.159999999999997</v>
          </cell>
          <cell r="U63">
            <v>32.319999999999993</v>
          </cell>
          <cell r="V63">
            <v>23.13</v>
          </cell>
          <cell r="W63">
            <v>24.43</v>
          </cell>
          <cell r="X63">
            <v>21.34</v>
          </cell>
          <cell r="Y63">
            <v>25.24</v>
          </cell>
          <cell r="Z63">
            <v>24.959999999999997</v>
          </cell>
          <cell r="AA63">
            <v>23.79</v>
          </cell>
          <cell r="AB63">
            <v>22.909999999999997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PUR ExelGr150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PUR ExelOK200</v>
          </cell>
          <cell r="B65">
            <v>3982.1099999999997</v>
          </cell>
          <cell r="C65">
            <v>4130.6099999999997</v>
          </cell>
          <cell r="D65">
            <v>4293.12</v>
          </cell>
          <cell r="E65">
            <v>4127.4699999999993</v>
          </cell>
          <cell r="F65">
            <v>4239.3799999999992</v>
          </cell>
          <cell r="G65">
            <v>5929.3099999999995</v>
          </cell>
          <cell r="H65">
            <v>6504.1799999999994</v>
          </cell>
          <cell r="I65">
            <v>6526.5999999999995</v>
          </cell>
          <cell r="J65">
            <v>6237.5199999999995</v>
          </cell>
          <cell r="K65">
            <v>4611.8399999999992</v>
          </cell>
          <cell r="L65">
            <v>4340.1099999999997</v>
          </cell>
          <cell r="M65">
            <v>4768.1000000000004</v>
          </cell>
          <cell r="N65">
            <v>5057.37</v>
          </cell>
          <cell r="O65">
            <v>4801.5899999999992</v>
          </cell>
          <cell r="P65">
            <v>5052.4299999999994</v>
          </cell>
          <cell r="Q65">
            <v>4303.6499999999996</v>
          </cell>
          <cell r="R65">
            <v>4237.6299999999992</v>
          </cell>
          <cell r="S65">
            <v>5859.7099999999991</v>
          </cell>
          <cell r="T65">
            <v>6383.3899999999994</v>
          </cell>
          <cell r="U65">
            <v>6388.04</v>
          </cell>
          <cell r="V65">
            <v>5907.7199999999993</v>
          </cell>
          <cell r="W65">
            <v>4274.0200000000004</v>
          </cell>
          <cell r="X65">
            <v>4388.79</v>
          </cell>
          <cell r="Y65">
            <v>4701.5</v>
          </cell>
          <cell r="Z65">
            <v>4907.12</v>
          </cell>
          <cell r="AA65">
            <v>4684.41</v>
          </cell>
          <cell r="AB65">
            <v>4372.53</v>
          </cell>
          <cell r="AC65">
            <v>3768.1099999999997</v>
          </cell>
          <cell r="AD65">
            <v>3939.2799999999997</v>
          </cell>
          <cell r="AE65">
            <v>5263.6399999999994</v>
          </cell>
          <cell r="AF65">
            <v>6105.8399999999992</v>
          </cell>
          <cell r="AG65">
            <v>6000.2099999999991</v>
          </cell>
          <cell r="AH65">
            <v>4594.9199999999992</v>
          </cell>
          <cell r="AI65">
            <v>3858.2799999999997</v>
          </cell>
          <cell r="AJ65">
            <v>3940.1699999999996</v>
          </cell>
          <cell r="AK65">
            <v>4515.4299999999994</v>
          </cell>
          <cell r="AL65">
            <v>4928.1799999999994</v>
          </cell>
          <cell r="AM65">
            <v>4431.53</v>
          </cell>
          <cell r="AN65">
            <v>4352</v>
          </cell>
          <cell r="AO65">
            <v>3637.97</v>
          </cell>
          <cell r="AP65">
            <v>3850.24</v>
          </cell>
          <cell r="AQ65">
            <v>5543.08</v>
          </cell>
          <cell r="AR65">
            <v>6217.6699999999992</v>
          </cell>
          <cell r="AS65">
            <v>6203.48</v>
          </cell>
          <cell r="AT65">
            <v>5823.54</v>
          </cell>
          <cell r="AU65">
            <v>4238.4799999999996</v>
          </cell>
          <cell r="AV65">
            <v>4294.5099999999993</v>
          </cell>
          <cell r="AW65">
            <v>4600.16</v>
          </cell>
          <cell r="AX65">
            <v>4950.3599999999997</v>
          </cell>
          <cell r="AY65">
            <v>4468.6899999999996</v>
          </cell>
          <cell r="AZ65">
            <v>4797.8900000000003</v>
          </cell>
          <cell r="BA65">
            <v>4159.0899999999992</v>
          </cell>
          <cell r="BB65">
            <v>3986.1099999999997</v>
          </cell>
          <cell r="BC65">
            <v>5613.12</v>
          </cell>
          <cell r="BD65">
            <v>6121.15</v>
          </cell>
          <cell r="BE65">
            <v>6051.5099999999993</v>
          </cell>
          <cell r="BF65">
            <v>5957.2099999999991</v>
          </cell>
          <cell r="BG65">
            <v>4105.3900000000003</v>
          </cell>
          <cell r="BH65">
            <v>4042.95</v>
          </cell>
          <cell r="BI65">
            <v>4419.6400000000003</v>
          </cell>
        </row>
        <row r="66">
          <cell r="A66" t="str">
            <v>PUR JDWind1 Wind</v>
          </cell>
          <cell r="B66">
            <v>172.88</v>
          </cell>
          <cell r="C66">
            <v>172.10999999999999</v>
          </cell>
          <cell r="D66">
            <v>159.77999999999997</v>
          </cell>
          <cell r="E66">
            <v>157.16</v>
          </cell>
          <cell r="F66">
            <v>167.86999999999998</v>
          </cell>
          <cell r="G66">
            <v>179.73</v>
          </cell>
          <cell r="H66">
            <v>169.07</v>
          </cell>
          <cell r="I66">
            <v>180.39</v>
          </cell>
          <cell r="J66">
            <v>155.30999999999997</v>
          </cell>
          <cell r="K66">
            <v>181.35</v>
          </cell>
          <cell r="L66">
            <v>164.94</v>
          </cell>
          <cell r="M66">
            <v>164.01999999999998</v>
          </cell>
          <cell r="N66">
            <v>175.42</v>
          </cell>
          <cell r="O66">
            <v>153.76</v>
          </cell>
          <cell r="P66">
            <v>152.22</v>
          </cell>
          <cell r="Q66">
            <v>169.98999999999998</v>
          </cell>
          <cell r="R66">
            <v>164.6</v>
          </cell>
          <cell r="S66">
            <v>161.36000000000001</v>
          </cell>
          <cell r="T66">
            <v>164.83999999999997</v>
          </cell>
          <cell r="U66">
            <v>169.14</v>
          </cell>
          <cell r="V66">
            <v>179.57999999999998</v>
          </cell>
          <cell r="W66">
            <v>160.39999999999998</v>
          </cell>
          <cell r="X66">
            <v>151.1</v>
          </cell>
          <cell r="Y66">
            <v>167.29</v>
          </cell>
          <cell r="Z66">
            <v>154</v>
          </cell>
          <cell r="AA66">
            <v>140.1</v>
          </cell>
          <cell r="AB66">
            <v>146.36999999999998</v>
          </cell>
          <cell r="AC66">
            <v>138.61000000000001</v>
          </cell>
          <cell r="AD66">
            <v>161.08000000000001</v>
          </cell>
          <cell r="AE66">
            <v>156.22</v>
          </cell>
          <cell r="AF66">
            <v>149.14999999999998</v>
          </cell>
          <cell r="AG66">
            <v>147.5</v>
          </cell>
          <cell r="AH66">
            <v>144.94</v>
          </cell>
          <cell r="AI66">
            <v>157.05999999999997</v>
          </cell>
          <cell r="AJ66">
            <v>143.16999999999999</v>
          </cell>
          <cell r="AK66">
            <v>150.94</v>
          </cell>
          <cell r="AL66">
            <v>137.48999999999998</v>
          </cell>
          <cell r="AM66">
            <v>124.19</v>
          </cell>
          <cell r="AN66">
            <v>141.61999999999998</v>
          </cell>
          <cell r="AO66">
            <v>130.77999999999997</v>
          </cell>
          <cell r="AP66">
            <v>131.20999999999998</v>
          </cell>
          <cell r="AQ66">
            <v>150.66999999999999</v>
          </cell>
          <cell r="AR66">
            <v>128.73999999999998</v>
          </cell>
          <cell r="AS66">
            <v>137.11999999999998</v>
          </cell>
          <cell r="AT66">
            <v>131.63999999999999</v>
          </cell>
          <cell r="AU66">
            <v>134.83999999999997</v>
          </cell>
          <cell r="AV66">
            <v>137.11999999999998</v>
          </cell>
          <cell r="AW66">
            <v>133.42999999999998</v>
          </cell>
          <cell r="AX66">
            <v>128.72999999999999</v>
          </cell>
          <cell r="AY66">
            <v>117.11</v>
          </cell>
          <cell r="AZ66">
            <v>131.58000000000001</v>
          </cell>
          <cell r="BA66">
            <v>117.38999999999999</v>
          </cell>
          <cell r="BB66">
            <v>116.64999999999999</v>
          </cell>
          <cell r="BC66">
            <v>143.13999999999999</v>
          </cell>
          <cell r="BD66">
            <v>114.83</v>
          </cell>
          <cell r="BE66">
            <v>133.05999999999997</v>
          </cell>
          <cell r="BF66">
            <v>123.25999999999999</v>
          </cell>
          <cell r="BG66">
            <v>124.86</v>
          </cell>
          <cell r="BH66">
            <v>123.94999999999999</v>
          </cell>
          <cell r="BI66">
            <v>122.35</v>
          </cell>
        </row>
        <row r="67">
          <cell r="A67" t="str">
            <v>PUR JDWind2 Wind</v>
          </cell>
          <cell r="B67">
            <v>172.88</v>
          </cell>
          <cell r="C67">
            <v>171.95</v>
          </cell>
          <cell r="D67">
            <v>159.94</v>
          </cell>
          <cell r="E67">
            <v>157.16</v>
          </cell>
          <cell r="F67">
            <v>168.26</v>
          </cell>
          <cell r="G67">
            <v>179.35</v>
          </cell>
          <cell r="H67">
            <v>168.75</v>
          </cell>
          <cell r="I67">
            <v>180.7</v>
          </cell>
          <cell r="J67">
            <v>155.30999999999997</v>
          </cell>
          <cell r="K67">
            <v>181.51</v>
          </cell>
          <cell r="L67">
            <v>164.63</v>
          </cell>
          <cell r="M67">
            <v>164.17</v>
          </cell>
          <cell r="N67">
            <v>175.42</v>
          </cell>
          <cell r="O67">
            <v>153.76</v>
          </cell>
          <cell r="P67">
            <v>152.44999999999999</v>
          </cell>
          <cell r="Q67">
            <v>169.76</v>
          </cell>
          <cell r="R67">
            <v>164.80999999999997</v>
          </cell>
          <cell r="S67">
            <v>161.14999999999998</v>
          </cell>
          <cell r="T67">
            <v>164.89999999999998</v>
          </cell>
          <cell r="U67">
            <v>169.07999999999998</v>
          </cell>
          <cell r="V67">
            <v>179.16</v>
          </cell>
          <cell r="W67">
            <v>160.82</v>
          </cell>
          <cell r="X67">
            <v>151.1</v>
          </cell>
          <cell r="Y67">
            <v>167.29</v>
          </cell>
          <cell r="Z67">
            <v>153.77000000000001</v>
          </cell>
          <cell r="AA67">
            <v>140.33999999999997</v>
          </cell>
          <cell r="AB67">
            <v>146.36999999999998</v>
          </cell>
          <cell r="AC67">
            <v>138.61000000000001</v>
          </cell>
          <cell r="AD67">
            <v>161.08000000000001</v>
          </cell>
          <cell r="AE67">
            <v>156.44999999999999</v>
          </cell>
          <cell r="AF67">
            <v>148.67999999999998</v>
          </cell>
          <cell r="AG67">
            <v>147.73999999999998</v>
          </cell>
          <cell r="AH67">
            <v>144.86999999999998</v>
          </cell>
          <cell r="AI67">
            <v>157.13</v>
          </cell>
          <cell r="AJ67">
            <v>143.16</v>
          </cell>
          <cell r="AK67">
            <v>150.94999999999999</v>
          </cell>
          <cell r="AL67">
            <v>137.48999999999998</v>
          </cell>
          <cell r="AM67">
            <v>124.19</v>
          </cell>
          <cell r="AN67">
            <v>141.36999999999998</v>
          </cell>
          <cell r="AO67">
            <v>130.89999999999998</v>
          </cell>
          <cell r="AP67">
            <v>131.33000000000001</v>
          </cell>
          <cell r="AQ67">
            <v>150.66999999999999</v>
          </cell>
          <cell r="AR67">
            <v>128.73999999999998</v>
          </cell>
          <cell r="AS67">
            <v>137.11999999999998</v>
          </cell>
          <cell r="AT67">
            <v>131.58000000000001</v>
          </cell>
          <cell r="AU67">
            <v>134.89999999999998</v>
          </cell>
          <cell r="AV67">
            <v>137.22</v>
          </cell>
          <cell r="AW67">
            <v>133.32</v>
          </cell>
          <cell r="AX67">
            <v>128.5</v>
          </cell>
          <cell r="AY67">
            <v>117.33999999999999</v>
          </cell>
          <cell r="AZ67">
            <v>131.58000000000001</v>
          </cell>
          <cell r="BA67">
            <v>117.61999999999999</v>
          </cell>
          <cell r="BB67">
            <v>116.6</v>
          </cell>
          <cell r="BC67">
            <v>142.97</v>
          </cell>
          <cell r="BD67">
            <v>114.83</v>
          </cell>
          <cell r="BE67">
            <v>133.05999999999997</v>
          </cell>
          <cell r="BF67">
            <v>123.42999999999999</v>
          </cell>
          <cell r="BG67">
            <v>124.69</v>
          </cell>
          <cell r="BH67">
            <v>123.88999999999999</v>
          </cell>
          <cell r="BI67">
            <v>122.41</v>
          </cell>
        </row>
        <row r="68">
          <cell r="A68" t="str">
            <v>PUR JDWind3 Wind</v>
          </cell>
          <cell r="B68">
            <v>172.88</v>
          </cell>
          <cell r="C68">
            <v>171.41</v>
          </cell>
          <cell r="D68">
            <v>160.47</v>
          </cell>
          <cell r="E68">
            <v>157.04</v>
          </cell>
          <cell r="F68">
            <v>168.60999999999999</v>
          </cell>
          <cell r="G68">
            <v>179.11999999999998</v>
          </cell>
          <cell r="H68">
            <v>168.72</v>
          </cell>
          <cell r="I68">
            <v>180.73999999999998</v>
          </cell>
          <cell r="J68">
            <v>155.30999999999997</v>
          </cell>
          <cell r="K68">
            <v>181.66</v>
          </cell>
          <cell r="L68">
            <v>164.39999999999998</v>
          </cell>
          <cell r="M68">
            <v>164.25</v>
          </cell>
          <cell r="N68">
            <v>175.66</v>
          </cell>
          <cell r="O68">
            <v>153.52000000000001</v>
          </cell>
          <cell r="P68">
            <v>152.6</v>
          </cell>
          <cell r="Q68">
            <v>169.69</v>
          </cell>
          <cell r="R68">
            <v>165.19</v>
          </cell>
          <cell r="S68">
            <v>160.54</v>
          </cell>
          <cell r="T68">
            <v>164.86999999999998</v>
          </cell>
          <cell r="U68">
            <v>169.26</v>
          </cell>
          <cell r="V68">
            <v>179.80999999999997</v>
          </cell>
          <cell r="W68">
            <v>160.16999999999999</v>
          </cell>
          <cell r="X68">
            <v>151.1</v>
          </cell>
          <cell r="Y68">
            <v>167.29</v>
          </cell>
          <cell r="Z68">
            <v>153.72</v>
          </cell>
          <cell r="AA68">
            <v>140.38</v>
          </cell>
          <cell r="AB68">
            <v>146.44</v>
          </cell>
          <cell r="AC68">
            <v>138.82</v>
          </cell>
          <cell r="AD68">
            <v>160.80999999999997</v>
          </cell>
          <cell r="AE68">
            <v>156.30999999999997</v>
          </cell>
          <cell r="AF68">
            <v>148.69</v>
          </cell>
          <cell r="AG68">
            <v>147.86999999999998</v>
          </cell>
          <cell r="AH68">
            <v>144.94</v>
          </cell>
          <cell r="AI68">
            <v>157.05999999999997</v>
          </cell>
          <cell r="AJ68">
            <v>142.97</v>
          </cell>
          <cell r="AK68">
            <v>151.13999999999999</v>
          </cell>
          <cell r="AL68">
            <v>137.48999999999998</v>
          </cell>
          <cell r="AM68">
            <v>124.19</v>
          </cell>
          <cell r="AN68">
            <v>141.25</v>
          </cell>
          <cell r="AO68">
            <v>131.27000000000001</v>
          </cell>
          <cell r="AP68">
            <v>131.08000000000001</v>
          </cell>
          <cell r="AQ68">
            <v>150.55000000000001</v>
          </cell>
          <cell r="AR68">
            <v>128.86999999999998</v>
          </cell>
          <cell r="AS68">
            <v>137.11999999999998</v>
          </cell>
          <cell r="AT68">
            <v>131.76</v>
          </cell>
          <cell r="AU68">
            <v>134.72</v>
          </cell>
          <cell r="AV68">
            <v>137.04</v>
          </cell>
          <cell r="AW68">
            <v>133.51</v>
          </cell>
          <cell r="AX68">
            <v>128.44</v>
          </cell>
          <cell r="AY68">
            <v>117.38999999999999</v>
          </cell>
          <cell r="AZ68">
            <v>131.63</v>
          </cell>
          <cell r="BA68">
            <v>117.50999999999999</v>
          </cell>
          <cell r="BB68">
            <v>116.64999999999999</v>
          </cell>
          <cell r="BC68">
            <v>142.97</v>
          </cell>
          <cell r="BD68">
            <v>114.83</v>
          </cell>
          <cell r="BE68">
            <v>133.05999999999997</v>
          </cell>
          <cell r="BF68">
            <v>123.6</v>
          </cell>
          <cell r="BG68">
            <v>124.50999999999999</v>
          </cell>
          <cell r="BH68">
            <v>123.88999999999999</v>
          </cell>
          <cell r="BI68">
            <v>122.41</v>
          </cell>
        </row>
        <row r="69">
          <cell r="A69" t="str">
            <v>PUR JDWind4 Wind</v>
          </cell>
          <cell r="B69">
            <v>1391.8799999999999</v>
          </cell>
          <cell r="C69">
            <v>1353.8999999999999</v>
          </cell>
          <cell r="D69">
            <v>1292.3499999999999</v>
          </cell>
          <cell r="E69">
            <v>1255.4699999999998</v>
          </cell>
          <cell r="F69">
            <v>1351.57</v>
          </cell>
          <cell r="G69">
            <v>1431.1</v>
          </cell>
          <cell r="H69">
            <v>1349.07</v>
          </cell>
          <cell r="I69">
            <v>1441.83</v>
          </cell>
          <cell r="J69">
            <v>1247.2199999999998</v>
          </cell>
          <cell r="K69">
            <v>1448.7399999999998</v>
          </cell>
          <cell r="L69">
            <v>1321.2399999999998</v>
          </cell>
          <cell r="M69">
            <v>1312.53</v>
          </cell>
          <cell r="N69">
            <v>1399.33</v>
          </cell>
          <cell r="O69">
            <v>1234.1099999999999</v>
          </cell>
          <cell r="P69">
            <v>1229.4000000000001</v>
          </cell>
          <cell r="Q69">
            <v>1345.8</v>
          </cell>
          <cell r="R69">
            <v>1326.6699999999998</v>
          </cell>
          <cell r="S69">
            <v>1279.28</v>
          </cell>
          <cell r="T69">
            <v>1324.61</v>
          </cell>
          <cell r="U69">
            <v>1351.3999999999999</v>
          </cell>
          <cell r="V69">
            <v>1434.07</v>
          </cell>
          <cell r="W69">
            <v>1285.1400000000001</v>
          </cell>
          <cell r="X69">
            <v>1209.3699999999999</v>
          </cell>
          <cell r="Y69">
            <v>1338.31</v>
          </cell>
          <cell r="Z69">
            <v>1229.56</v>
          </cell>
          <cell r="AA69">
            <v>1123.28</v>
          </cell>
          <cell r="AB69">
            <v>1170.5</v>
          </cell>
          <cell r="AC69">
            <v>1111.8800000000001</v>
          </cell>
          <cell r="AD69">
            <v>1286.0999999999999</v>
          </cell>
          <cell r="AE69">
            <v>1249.9499999999998</v>
          </cell>
          <cell r="AF69">
            <v>1187.82</v>
          </cell>
          <cell r="AG69">
            <v>1184.9799999999998</v>
          </cell>
          <cell r="AH69">
            <v>1157.5</v>
          </cell>
          <cell r="AI69">
            <v>1256.6400000000001</v>
          </cell>
          <cell r="AJ69">
            <v>1141.5899999999999</v>
          </cell>
          <cell r="AK69">
            <v>1213.3499999999999</v>
          </cell>
          <cell r="AL69">
            <v>1099.9299999999998</v>
          </cell>
          <cell r="AM69">
            <v>993.4799999999999</v>
          </cell>
          <cell r="AN69">
            <v>1128.76</v>
          </cell>
          <cell r="AO69">
            <v>1048.56</v>
          </cell>
          <cell r="AP69">
            <v>1051.51</v>
          </cell>
          <cell r="AQ69">
            <v>1200.4000000000001</v>
          </cell>
          <cell r="AR69">
            <v>1034.9399999999998</v>
          </cell>
          <cell r="AS69">
            <v>1099.1899999999998</v>
          </cell>
          <cell r="AT69">
            <v>1051.4499999999998</v>
          </cell>
          <cell r="AU69">
            <v>1078.1799999999998</v>
          </cell>
          <cell r="AV69">
            <v>1090.81</v>
          </cell>
          <cell r="AW69">
            <v>1073.56</v>
          </cell>
          <cell r="AX69">
            <v>1024.4799999999998</v>
          </cell>
          <cell r="AY69">
            <v>945.16</v>
          </cell>
          <cell r="AZ69">
            <v>1049.9799999999998</v>
          </cell>
          <cell r="BA69">
            <v>937.9</v>
          </cell>
          <cell r="BB69">
            <v>937.39</v>
          </cell>
          <cell r="BC69">
            <v>1141.9299999999998</v>
          </cell>
          <cell r="BD69">
            <v>918.65</v>
          </cell>
          <cell r="BE69">
            <v>1062.4699999999998</v>
          </cell>
          <cell r="BF69">
            <v>987.96999999999991</v>
          </cell>
          <cell r="BG69">
            <v>998.95999999999992</v>
          </cell>
          <cell r="BH69">
            <v>986.20999999999992</v>
          </cell>
          <cell r="BI69">
            <v>984.15</v>
          </cell>
        </row>
        <row r="70">
          <cell r="A70" t="str">
            <v>PUR Natl Wind</v>
          </cell>
          <cell r="B70">
            <v>11.12</v>
          </cell>
          <cell r="C70">
            <v>11.559999999999999</v>
          </cell>
          <cell r="D70">
            <v>10.659999999999998</v>
          </cell>
          <cell r="E70">
            <v>10.399999999999999</v>
          </cell>
          <cell r="F70">
            <v>11.129999999999999</v>
          </cell>
          <cell r="G70">
            <v>11.829999999999998</v>
          </cell>
          <cell r="H70">
            <v>11.139999999999999</v>
          </cell>
          <cell r="I70">
            <v>11.87</v>
          </cell>
          <cell r="J70">
            <v>10.28</v>
          </cell>
          <cell r="K70">
            <v>12.149999999999999</v>
          </cell>
          <cell r="L70">
            <v>10.409999999999998</v>
          </cell>
          <cell r="M70">
            <v>11.1</v>
          </cell>
          <cell r="N70">
            <v>11.709999999999999</v>
          </cell>
          <cell r="O70">
            <v>10.059999999999999</v>
          </cell>
          <cell r="P70">
            <v>10.18</v>
          </cell>
          <cell r="Q70">
            <v>11.12</v>
          </cell>
          <cell r="R70">
            <v>10.79</v>
          </cell>
          <cell r="S70">
            <v>10.7</v>
          </cell>
          <cell r="T70">
            <v>10.86</v>
          </cell>
          <cell r="U70">
            <v>11.139999999999999</v>
          </cell>
          <cell r="V70">
            <v>11.879999999999999</v>
          </cell>
          <cell r="W70">
            <v>10.569999999999999</v>
          </cell>
          <cell r="X70">
            <v>10</v>
          </cell>
          <cell r="Y70">
            <v>11.02</v>
          </cell>
          <cell r="Z70">
            <v>10.149999999999999</v>
          </cell>
          <cell r="AA70">
            <v>9.3000000000000007</v>
          </cell>
          <cell r="AB70">
            <v>9.5799999999999983</v>
          </cell>
          <cell r="AC70">
            <v>9.1</v>
          </cell>
          <cell r="AD70">
            <v>10.75</v>
          </cell>
          <cell r="AE70">
            <v>10.34</v>
          </cell>
          <cell r="AF70">
            <v>9.8199999999999985</v>
          </cell>
          <cell r="AG70">
            <v>9.67</v>
          </cell>
          <cell r="AH70">
            <v>9.9600000000000009</v>
          </cell>
          <cell r="AI70">
            <v>10.029999999999999</v>
          </cell>
          <cell r="AJ70">
            <v>9.4899999999999984</v>
          </cell>
          <cell r="AK70">
            <v>9.93</v>
          </cell>
          <cell r="AL70">
            <v>9.0599999999999987</v>
          </cell>
          <cell r="AM70">
            <v>8.25</v>
          </cell>
          <cell r="AN70">
            <v>9.17</v>
          </cell>
          <cell r="AO70">
            <v>8.9499999999999993</v>
          </cell>
          <cell r="AP70">
            <v>8.5</v>
          </cell>
          <cell r="AQ70">
            <v>9.8899999999999988</v>
          </cell>
          <cell r="AR70">
            <v>8.5599999999999987</v>
          </cell>
          <cell r="AS70">
            <v>8.9899999999999984</v>
          </cell>
          <cell r="AT70">
            <v>8.44</v>
          </cell>
          <cell r="AU70">
            <v>9.1999999999999993</v>
          </cell>
          <cell r="AV70">
            <v>9.0799999999999983</v>
          </cell>
          <cell r="AW70">
            <v>8.7899999999999991</v>
          </cell>
          <cell r="AX70">
            <v>8.3299999999999983</v>
          </cell>
          <cell r="AY70">
            <v>7.93</v>
          </cell>
          <cell r="AZ70">
            <v>8.6</v>
          </cell>
          <cell r="BA70">
            <v>7.71</v>
          </cell>
          <cell r="BB70">
            <v>7.7899999999999991</v>
          </cell>
          <cell r="BC70">
            <v>9.5</v>
          </cell>
          <cell r="BD70">
            <v>7.56</v>
          </cell>
          <cell r="BE70">
            <v>8.77</v>
          </cell>
          <cell r="BF70">
            <v>8.0299999999999994</v>
          </cell>
          <cell r="BG70">
            <v>8.35</v>
          </cell>
          <cell r="BH70">
            <v>8.4799999999999986</v>
          </cell>
          <cell r="BI70">
            <v>7.7799999999999994</v>
          </cell>
        </row>
        <row r="71">
          <cell r="A71" t="str">
            <v>PUR Wildrdo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1445.2399999999998</v>
          </cell>
          <cell r="G71">
            <v>1277.9899999999998</v>
          </cell>
          <cell r="H71">
            <v>1148.7299999999998</v>
          </cell>
          <cell r="I71">
            <v>1158.06</v>
          </cell>
          <cell r="J71">
            <v>1261.55</v>
          </cell>
          <cell r="K71">
            <v>1144.08</v>
          </cell>
          <cell r="L71">
            <v>1424.3899999999999</v>
          </cell>
          <cell r="M71">
            <v>1392.2399999999998</v>
          </cell>
          <cell r="N71">
            <v>1344.9399999999998</v>
          </cell>
          <cell r="O71">
            <v>1376.6699999999998</v>
          </cell>
          <cell r="P71">
            <v>1578.4099999999999</v>
          </cell>
          <cell r="Q71">
            <v>1712.6499999999999</v>
          </cell>
          <cell r="R71">
            <v>1474.12</v>
          </cell>
          <cell r="S71">
            <v>1303.54</v>
          </cell>
          <cell r="T71">
            <v>1171.6899999999998</v>
          </cell>
          <cell r="U71">
            <v>1181.1999999999998</v>
          </cell>
          <cell r="V71">
            <v>1286.76</v>
          </cell>
          <cell r="W71">
            <v>1166.9499999999998</v>
          </cell>
          <cell r="X71">
            <v>1452.86</v>
          </cell>
          <cell r="Y71">
            <v>1420.07</v>
          </cell>
          <cell r="Z71">
            <v>1370.4199999999998</v>
          </cell>
          <cell r="AA71">
            <v>1295.2099999999998</v>
          </cell>
          <cell r="AB71">
            <v>1608.31</v>
          </cell>
          <cell r="AC71">
            <v>1745.09</v>
          </cell>
          <cell r="AD71">
            <v>1502.04</v>
          </cell>
          <cell r="AE71">
            <v>1328.2299999999998</v>
          </cell>
          <cell r="AF71">
            <v>1193.8800000000001</v>
          </cell>
          <cell r="AG71">
            <v>1203.58</v>
          </cell>
          <cell r="AH71">
            <v>1311.1299999999999</v>
          </cell>
          <cell r="AI71">
            <v>1189.05</v>
          </cell>
          <cell r="AJ71">
            <v>1480.3799999999999</v>
          </cell>
          <cell r="AK71">
            <v>1446.9699999999998</v>
          </cell>
          <cell r="AL71">
            <v>1396.33</v>
          </cell>
          <cell r="AM71">
            <v>1319.7099999999998</v>
          </cell>
          <cell r="AN71">
            <v>1638.7299999999998</v>
          </cell>
          <cell r="AO71">
            <v>1778.09</v>
          </cell>
          <cell r="AP71">
            <v>1530.4499999999998</v>
          </cell>
          <cell r="AQ71">
            <v>1353.34</v>
          </cell>
          <cell r="AR71">
            <v>1216.4599999999998</v>
          </cell>
          <cell r="AS71">
            <v>1226.3399999999999</v>
          </cell>
          <cell r="AT71">
            <v>1335.9299999999998</v>
          </cell>
          <cell r="AU71">
            <v>1211.54</v>
          </cell>
          <cell r="AV71">
            <v>1508.37</v>
          </cell>
          <cell r="AW71">
            <v>1474.33</v>
          </cell>
          <cell r="AX71">
            <v>1423.57</v>
          </cell>
          <cell r="AY71">
            <v>1345.4499999999998</v>
          </cell>
          <cell r="AZ71">
            <v>1670.6899999999998</v>
          </cell>
          <cell r="BA71">
            <v>1812.77</v>
          </cell>
          <cell r="BB71">
            <v>1560.3</v>
          </cell>
          <cell r="BC71">
            <v>1379.7399999999998</v>
          </cell>
          <cell r="BD71">
            <v>1240.1799999999998</v>
          </cell>
          <cell r="BE71">
            <v>1250.25</v>
          </cell>
          <cell r="BF71">
            <v>1361.9799999999998</v>
          </cell>
          <cell r="BG71">
            <v>1235.1699999999998</v>
          </cell>
          <cell r="BH71">
            <v>1537.79</v>
          </cell>
          <cell r="BI71">
            <v>1503.08</v>
          </cell>
        </row>
        <row r="72">
          <cell r="A72" t="str">
            <v>PUR Wind1N Wind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1646.04</v>
          </cell>
          <cell r="O72">
            <v>1684.87</v>
          </cell>
          <cell r="P72">
            <v>1931.78</v>
          </cell>
          <cell r="Q72">
            <v>2096.06</v>
          </cell>
          <cell r="R72">
            <v>1804.1399999999999</v>
          </cell>
          <cell r="S72">
            <v>1595.36</v>
          </cell>
          <cell r="T72">
            <v>1434</v>
          </cell>
          <cell r="U72">
            <v>1445.6399999999999</v>
          </cell>
          <cell r="V72">
            <v>1574.83</v>
          </cell>
          <cell r="W72">
            <v>1428.1999999999998</v>
          </cell>
          <cell r="X72">
            <v>1778.11</v>
          </cell>
          <cell r="Y72">
            <v>1737.9799999999998</v>
          </cell>
          <cell r="Z72">
            <v>1495.1599999999999</v>
          </cell>
          <cell r="AA72">
            <v>1413.11</v>
          </cell>
          <cell r="AB72">
            <v>1754.7099999999998</v>
          </cell>
          <cell r="AC72">
            <v>1903.9399999999998</v>
          </cell>
          <cell r="AD72">
            <v>1638.77</v>
          </cell>
          <cell r="AE72">
            <v>1449.1299999999999</v>
          </cell>
          <cell r="AF72">
            <v>1302.56</v>
          </cell>
          <cell r="AG72">
            <v>1313.1299999999999</v>
          </cell>
          <cell r="AH72">
            <v>1430.4799999999998</v>
          </cell>
          <cell r="AI72">
            <v>1297.29</v>
          </cell>
          <cell r="AJ72">
            <v>1615.1299999999999</v>
          </cell>
          <cell r="AK72">
            <v>1578.6799999999998</v>
          </cell>
          <cell r="AL72">
            <v>1352.85</v>
          </cell>
          <cell r="AM72">
            <v>1278.6099999999999</v>
          </cell>
          <cell r="AN72">
            <v>1587.6899999999998</v>
          </cell>
          <cell r="AO72">
            <v>1722.7199999999998</v>
          </cell>
          <cell r="AP72">
            <v>1482.79</v>
          </cell>
          <cell r="AQ72">
            <v>1311.1999999999998</v>
          </cell>
          <cell r="AR72">
            <v>1178.58</v>
          </cell>
          <cell r="AS72">
            <v>1188.1500000000001</v>
          </cell>
          <cell r="AT72">
            <v>1294.32</v>
          </cell>
          <cell r="AU72">
            <v>1173.81</v>
          </cell>
          <cell r="AV72">
            <v>1461.3999999999999</v>
          </cell>
          <cell r="AW72">
            <v>1428.4199999999998</v>
          </cell>
          <cell r="AX72">
            <v>1250.9499999999998</v>
          </cell>
          <cell r="AY72">
            <v>1182.3</v>
          </cell>
          <cell r="AZ72">
            <v>1468.1</v>
          </cell>
          <cell r="BA72">
            <v>1592.9499999999998</v>
          </cell>
          <cell r="BB72">
            <v>1371.1</v>
          </cell>
          <cell r="BC72">
            <v>1212.4299999999998</v>
          </cell>
          <cell r="BD72">
            <v>1089.8</v>
          </cell>
          <cell r="BE72">
            <v>1098.6500000000001</v>
          </cell>
          <cell r="BF72">
            <v>1196.83</v>
          </cell>
          <cell r="BG72">
            <v>1085.3900000000001</v>
          </cell>
          <cell r="BH72">
            <v>1351.32</v>
          </cell>
          <cell r="BI72">
            <v>1320.82</v>
          </cell>
        </row>
        <row r="73">
          <cell r="A73" t="str">
            <v>PUR Wind1S Wind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1646.04</v>
          </cell>
          <cell r="O73">
            <v>1684.87</v>
          </cell>
          <cell r="P73">
            <v>1931.78</v>
          </cell>
          <cell r="Q73">
            <v>2096.06</v>
          </cell>
          <cell r="R73">
            <v>1804.1399999999999</v>
          </cell>
          <cell r="S73">
            <v>1595.36</v>
          </cell>
          <cell r="T73">
            <v>1434</v>
          </cell>
          <cell r="U73">
            <v>1445.6399999999999</v>
          </cell>
          <cell r="V73">
            <v>1574.83</v>
          </cell>
          <cell r="W73">
            <v>1428.1999999999998</v>
          </cell>
          <cell r="X73">
            <v>1778.11</v>
          </cell>
          <cell r="Y73">
            <v>1737.9799999999998</v>
          </cell>
          <cell r="Z73">
            <v>1495.1599999999999</v>
          </cell>
          <cell r="AA73">
            <v>1413.11</v>
          </cell>
          <cell r="AB73">
            <v>1754.7099999999998</v>
          </cell>
          <cell r="AC73">
            <v>1903.9399999999998</v>
          </cell>
          <cell r="AD73">
            <v>1638.77</v>
          </cell>
          <cell r="AE73">
            <v>1449.1299999999999</v>
          </cell>
          <cell r="AF73">
            <v>1302.56</v>
          </cell>
          <cell r="AG73">
            <v>1313.1299999999999</v>
          </cell>
          <cell r="AH73">
            <v>1430.4799999999998</v>
          </cell>
          <cell r="AI73">
            <v>1297.29</v>
          </cell>
          <cell r="AJ73">
            <v>1615.1299999999999</v>
          </cell>
          <cell r="AK73">
            <v>1578.6799999999998</v>
          </cell>
          <cell r="AL73">
            <v>1352.85</v>
          </cell>
          <cell r="AM73">
            <v>1278.6099999999999</v>
          </cell>
          <cell r="AN73">
            <v>1587.6899999999998</v>
          </cell>
          <cell r="AO73">
            <v>1722.7199999999998</v>
          </cell>
          <cell r="AP73">
            <v>1482.79</v>
          </cell>
          <cell r="AQ73">
            <v>1311.1999999999998</v>
          </cell>
          <cell r="AR73">
            <v>1178.58</v>
          </cell>
          <cell r="AS73">
            <v>1188.1500000000001</v>
          </cell>
          <cell r="AT73">
            <v>1294.32</v>
          </cell>
          <cell r="AU73">
            <v>1173.81</v>
          </cell>
          <cell r="AV73">
            <v>1461.3999999999999</v>
          </cell>
          <cell r="AW73">
            <v>1428.4199999999998</v>
          </cell>
          <cell r="AX73">
            <v>1250.9499999999998</v>
          </cell>
          <cell r="AY73">
            <v>1182.3</v>
          </cell>
          <cell r="AZ73">
            <v>1468.1</v>
          </cell>
          <cell r="BA73">
            <v>1592.9499999999998</v>
          </cell>
          <cell r="BB73">
            <v>1371.1</v>
          </cell>
          <cell r="BC73">
            <v>1212.4299999999998</v>
          </cell>
          <cell r="BD73">
            <v>1089.8</v>
          </cell>
          <cell r="BE73">
            <v>1098.6500000000001</v>
          </cell>
          <cell r="BF73">
            <v>1196.83</v>
          </cell>
          <cell r="BG73">
            <v>1085.3900000000001</v>
          </cell>
          <cell r="BH73">
            <v>1351.32</v>
          </cell>
          <cell r="BI73">
            <v>1320.82</v>
          </cell>
        </row>
        <row r="74">
          <cell r="A74" t="str">
            <v>SAL GSEC PR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CEM CC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10505.87</v>
          </cell>
          <cell r="T75">
            <v>12691.44</v>
          </cell>
          <cell r="U75">
            <v>12321.86</v>
          </cell>
          <cell r="V75">
            <v>10701.88</v>
          </cell>
          <cell r="W75">
            <v>11478.599999999999</v>
          </cell>
          <cell r="X75">
            <v>12161.58</v>
          </cell>
          <cell r="Y75">
            <v>12353.75</v>
          </cell>
          <cell r="Z75">
            <v>13654.07</v>
          </cell>
          <cell r="AA75">
            <v>14651.54</v>
          </cell>
          <cell r="AB75">
            <v>11015.09</v>
          </cell>
          <cell r="AC75">
            <v>11727.13</v>
          </cell>
          <cell r="AD75">
            <v>10953.93</v>
          </cell>
          <cell r="AE75">
            <v>10808.06</v>
          </cell>
          <cell r="AF75">
            <v>12890.59</v>
          </cell>
          <cell r="AG75">
            <v>12207.04</v>
          </cell>
          <cell r="AH75">
            <v>10778.32</v>
          </cell>
          <cell r="AI75">
            <v>11055.59</v>
          </cell>
          <cell r="AJ75">
            <v>9982.9699999999993</v>
          </cell>
          <cell r="AK75">
            <v>11906.76</v>
          </cell>
          <cell r="AL75">
            <v>13067.95</v>
          </cell>
          <cell r="AM75">
            <v>12598.75</v>
          </cell>
          <cell r="AN75">
            <v>11694.21</v>
          </cell>
          <cell r="AO75">
            <v>11139.12</v>
          </cell>
          <cell r="AP75">
            <v>11913.23</v>
          </cell>
          <cell r="AQ75">
            <v>12322.8</v>
          </cell>
          <cell r="AR75">
            <v>13395.42</v>
          </cell>
          <cell r="AS75">
            <v>13173.17</v>
          </cell>
          <cell r="AT75">
            <v>13067.71</v>
          </cell>
          <cell r="AU75">
            <v>11495.22</v>
          </cell>
          <cell r="AV75">
            <v>12241.67</v>
          </cell>
          <cell r="AW75">
            <v>14070.9</v>
          </cell>
          <cell r="AX75">
            <v>14046.16</v>
          </cell>
          <cell r="AY75">
            <v>15312.38</v>
          </cell>
          <cell r="AZ75">
            <v>14202.44</v>
          </cell>
          <cell r="BA75">
            <v>13263.28</v>
          </cell>
          <cell r="BB75">
            <v>11452.28</v>
          </cell>
          <cell r="BC75">
            <v>11973.19</v>
          </cell>
          <cell r="BD75">
            <v>12899.42</v>
          </cell>
          <cell r="BE75">
            <v>12819.04</v>
          </cell>
          <cell r="BF75">
            <v>11946.099999999999</v>
          </cell>
          <cell r="BG75">
            <v>10992.74</v>
          </cell>
          <cell r="BH75">
            <v>11662.14</v>
          </cell>
          <cell r="BI75">
            <v>13328.77</v>
          </cell>
        </row>
        <row r="76">
          <cell r="A76" t="str">
            <v>PUR TEA20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PUR JDWind5 Wind</v>
          </cell>
          <cell r="B77">
            <v>174.26</v>
          </cell>
          <cell r="C77">
            <v>168.72</v>
          </cell>
          <cell r="D77">
            <v>161.77999999999997</v>
          </cell>
          <cell r="E77">
            <v>157.23999999999998</v>
          </cell>
          <cell r="F77">
            <v>169.02999999999997</v>
          </cell>
          <cell r="G77">
            <v>178.5</v>
          </cell>
          <cell r="H77">
            <v>168.57999999999998</v>
          </cell>
          <cell r="I77">
            <v>180.04999999999998</v>
          </cell>
          <cell r="J77">
            <v>156.13</v>
          </cell>
          <cell r="K77">
            <v>181.2</v>
          </cell>
          <cell r="L77">
            <v>165.17</v>
          </cell>
          <cell r="M77">
            <v>163.94</v>
          </cell>
          <cell r="N77">
            <v>173.86999999999998</v>
          </cell>
          <cell r="O77">
            <v>155.30999999999997</v>
          </cell>
          <cell r="P77">
            <v>155.22</v>
          </cell>
          <cell r="Q77">
            <v>166.01</v>
          </cell>
          <cell r="R77">
            <v>166.83999999999997</v>
          </cell>
          <cell r="S77">
            <v>159.19</v>
          </cell>
          <cell r="T77">
            <v>166.23999999999998</v>
          </cell>
          <cell r="U77">
            <v>168.64</v>
          </cell>
          <cell r="V77">
            <v>178.54999999999998</v>
          </cell>
          <cell r="W77">
            <v>161.05000000000001</v>
          </cell>
          <cell r="X77">
            <v>151.47</v>
          </cell>
          <cell r="Y77">
            <v>167.29</v>
          </cell>
          <cell r="Z77">
            <v>152.66999999999999</v>
          </cell>
          <cell r="AA77">
            <v>141.44</v>
          </cell>
          <cell r="AB77">
            <v>145.48999999999998</v>
          </cell>
          <cell r="AC77">
            <v>139.89999999999998</v>
          </cell>
          <cell r="AD77">
            <v>160.66999999999999</v>
          </cell>
          <cell r="AE77">
            <v>156.17999999999998</v>
          </cell>
          <cell r="AF77">
            <v>148.48999999999998</v>
          </cell>
          <cell r="AG77">
            <v>147.86000000000001</v>
          </cell>
          <cell r="AH77">
            <v>144.33000000000001</v>
          </cell>
          <cell r="AI77">
            <v>157.66999999999999</v>
          </cell>
          <cell r="AJ77">
            <v>142.67999999999998</v>
          </cell>
          <cell r="AK77">
            <v>151.77000000000001</v>
          </cell>
          <cell r="AL77">
            <v>137.48999999999998</v>
          </cell>
          <cell r="AM77">
            <v>124.19</v>
          </cell>
          <cell r="AN77">
            <v>141.25</v>
          </cell>
          <cell r="AO77">
            <v>130.41</v>
          </cell>
          <cell r="AP77">
            <v>131.94999999999999</v>
          </cell>
          <cell r="AQ77">
            <v>149.80999999999997</v>
          </cell>
          <cell r="AR77">
            <v>129.61000000000001</v>
          </cell>
          <cell r="AS77">
            <v>137.30999999999997</v>
          </cell>
          <cell r="AT77">
            <v>131.58000000000001</v>
          </cell>
          <cell r="AU77">
            <v>134.72</v>
          </cell>
          <cell r="AV77">
            <v>136.41</v>
          </cell>
          <cell r="AW77">
            <v>134.13999999999999</v>
          </cell>
          <cell r="AX77">
            <v>127.88</v>
          </cell>
          <cell r="AY77">
            <v>118.64999999999999</v>
          </cell>
          <cell r="AZ77">
            <v>130.66999999999999</v>
          </cell>
          <cell r="BA77">
            <v>117.05</v>
          </cell>
          <cell r="BB77">
            <v>117.78999999999999</v>
          </cell>
          <cell r="BC77">
            <v>142.57</v>
          </cell>
          <cell r="BD77">
            <v>114.83</v>
          </cell>
          <cell r="BE77">
            <v>132.77000000000001</v>
          </cell>
          <cell r="BF77">
            <v>123.6</v>
          </cell>
          <cell r="BG77">
            <v>124.8</v>
          </cell>
          <cell r="BH77">
            <v>123.19999999999999</v>
          </cell>
          <cell r="BI77">
            <v>123.08999999999999</v>
          </cell>
        </row>
        <row r="78">
          <cell r="A78" t="str">
            <v>PUR JDWind6 Wind</v>
          </cell>
          <cell r="B78">
            <v>174.26</v>
          </cell>
          <cell r="C78">
            <v>168.95</v>
          </cell>
          <cell r="D78">
            <v>161.55000000000001</v>
          </cell>
          <cell r="E78">
            <v>157.48999999999998</v>
          </cell>
          <cell r="F78">
            <v>169</v>
          </cell>
          <cell r="G78">
            <v>178.26999999999998</v>
          </cell>
          <cell r="H78">
            <v>169.02999999999997</v>
          </cell>
          <cell r="I78">
            <v>179.54999999999998</v>
          </cell>
          <cell r="J78">
            <v>156.19</v>
          </cell>
          <cell r="K78">
            <v>181.2</v>
          </cell>
          <cell r="L78">
            <v>164.79</v>
          </cell>
          <cell r="M78">
            <v>164.32999999999998</v>
          </cell>
          <cell r="N78">
            <v>173.38</v>
          </cell>
          <cell r="O78">
            <v>155.80000000000001</v>
          </cell>
          <cell r="P78">
            <v>155.36999999999998</v>
          </cell>
          <cell r="Q78">
            <v>165.85999999999999</v>
          </cell>
          <cell r="R78">
            <v>166.83999999999997</v>
          </cell>
          <cell r="S78">
            <v>159.44</v>
          </cell>
          <cell r="T78">
            <v>165.98999999999998</v>
          </cell>
          <cell r="U78">
            <v>168.64</v>
          </cell>
          <cell r="V78">
            <v>179.27999999999997</v>
          </cell>
          <cell r="W78">
            <v>160.32</v>
          </cell>
          <cell r="X78">
            <v>151.47</v>
          </cell>
          <cell r="Y78">
            <v>167.29</v>
          </cell>
          <cell r="Z78">
            <v>153.19999999999999</v>
          </cell>
          <cell r="AA78">
            <v>140.89999999999998</v>
          </cell>
          <cell r="AB78">
            <v>145.69</v>
          </cell>
          <cell r="AC78">
            <v>140.23999999999998</v>
          </cell>
          <cell r="AD78">
            <v>160.11999999999998</v>
          </cell>
          <cell r="AE78">
            <v>156.22</v>
          </cell>
          <cell r="AF78">
            <v>148.42999999999998</v>
          </cell>
          <cell r="AG78">
            <v>147.94</v>
          </cell>
          <cell r="AH78">
            <v>144.47</v>
          </cell>
          <cell r="AI78">
            <v>157.47</v>
          </cell>
          <cell r="AJ78">
            <v>142.33000000000001</v>
          </cell>
          <cell r="AK78">
            <v>152.11000000000001</v>
          </cell>
          <cell r="AL78">
            <v>137.48999999999998</v>
          </cell>
          <cell r="AM78">
            <v>124.19</v>
          </cell>
          <cell r="AN78">
            <v>140.69</v>
          </cell>
          <cell r="AO78">
            <v>130.72</v>
          </cell>
          <cell r="AP78">
            <v>132.19</v>
          </cell>
          <cell r="AQ78">
            <v>149.92999999999998</v>
          </cell>
          <cell r="AR78">
            <v>129.47999999999999</v>
          </cell>
          <cell r="AS78">
            <v>137.42999999999998</v>
          </cell>
          <cell r="AT78">
            <v>131.58000000000001</v>
          </cell>
          <cell r="AU78">
            <v>134.6</v>
          </cell>
          <cell r="AV78">
            <v>136.13999999999999</v>
          </cell>
          <cell r="AW78">
            <v>134.41</v>
          </cell>
          <cell r="AX78">
            <v>127.99</v>
          </cell>
          <cell r="AY78">
            <v>118.52999999999999</v>
          </cell>
          <cell r="AZ78">
            <v>130.55000000000001</v>
          </cell>
          <cell r="BA78">
            <v>117.16999999999999</v>
          </cell>
          <cell r="BB78">
            <v>117.91</v>
          </cell>
          <cell r="BC78">
            <v>142.45999999999998</v>
          </cell>
          <cell r="BD78">
            <v>114.83</v>
          </cell>
          <cell r="BE78">
            <v>132.83000000000001</v>
          </cell>
          <cell r="BF78">
            <v>123.94999999999999</v>
          </cell>
          <cell r="BG78">
            <v>124.50999999999999</v>
          </cell>
          <cell r="BH78">
            <v>122.86</v>
          </cell>
          <cell r="BI78">
            <v>123.32</v>
          </cell>
        </row>
      </sheetData>
      <sheetData sheetId="4" refreshError="1"/>
      <sheetData sheetId="5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Gbtu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2008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2009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2010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426.38029999999998</v>
          </cell>
          <cell r="C7">
            <v>446.30799999999999</v>
          </cell>
          <cell r="D7">
            <v>440.67660000000001</v>
          </cell>
          <cell r="E7">
            <v>452.61250000000001</v>
          </cell>
          <cell r="F7">
            <v>448.67059999999998</v>
          </cell>
          <cell r="G7">
            <v>436.48489999999998</v>
          </cell>
          <cell r="H7">
            <v>467.2235</v>
          </cell>
          <cell r="I7">
            <v>460.84780000000001</v>
          </cell>
          <cell r="J7">
            <v>431.33249999999998</v>
          </cell>
          <cell r="K7">
            <v>260.32190000000003</v>
          </cell>
          <cell r="L7">
            <v>408.3005</v>
          </cell>
          <cell r="M7">
            <v>405.26929999999999</v>
          </cell>
          <cell r="N7">
            <v>423.26010000000002</v>
          </cell>
          <cell r="O7">
            <v>417.1284</v>
          </cell>
          <cell r="P7">
            <v>458.53070000000002</v>
          </cell>
          <cell r="Q7">
            <v>451.48070000000001</v>
          </cell>
          <cell r="R7">
            <v>442.76909999999998</v>
          </cell>
          <cell r="S7">
            <v>405.66039999999998</v>
          </cell>
          <cell r="T7">
            <v>450.99110000000002</v>
          </cell>
          <cell r="U7">
            <v>449.10930000000002</v>
          </cell>
          <cell r="V7">
            <v>415.42590000000001</v>
          </cell>
          <cell r="W7">
            <v>256.67219999999998</v>
          </cell>
          <cell r="X7">
            <v>352.55709999999999</v>
          </cell>
          <cell r="Y7">
            <v>270.13529999999997</v>
          </cell>
          <cell r="Z7">
            <v>346.62479999999999</v>
          </cell>
          <cell r="AA7">
            <v>411.84690000000001</v>
          </cell>
          <cell r="AB7">
            <v>323.94069999999999</v>
          </cell>
          <cell r="AC7">
            <v>416.1626</v>
          </cell>
          <cell r="AD7">
            <v>426.84449999999998</v>
          </cell>
          <cell r="AE7">
            <v>427.40460000000002</v>
          </cell>
          <cell r="AF7">
            <v>451.33600000000001</v>
          </cell>
          <cell r="AG7">
            <v>451.1234</v>
          </cell>
          <cell r="AH7">
            <v>419.65199999999999</v>
          </cell>
          <cell r="AI7">
            <v>214.2619</v>
          </cell>
          <cell r="AJ7">
            <v>210.50470000000001</v>
          </cell>
          <cell r="AK7">
            <v>267.226</v>
          </cell>
          <cell r="AL7">
            <v>335.7774</v>
          </cell>
          <cell r="AM7">
            <v>363.78930000000003</v>
          </cell>
          <cell r="AN7">
            <v>334.50659999999999</v>
          </cell>
          <cell r="AO7">
            <v>400.31009999999998</v>
          </cell>
          <cell r="AP7">
            <v>392.24239999999998</v>
          </cell>
          <cell r="AQ7">
            <v>411.82409999999999</v>
          </cell>
          <cell r="AR7">
            <v>447.84559999999999</v>
          </cell>
          <cell r="AS7">
            <v>439.52820000000003</v>
          </cell>
          <cell r="AT7">
            <v>421.82670000000002</v>
          </cell>
          <cell r="AU7">
            <v>328.13049999999998</v>
          </cell>
          <cell r="AV7">
            <v>346.2647</v>
          </cell>
          <cell r="AW7">
            <v>369.00670000000002</v>
          </cell>
          <cell r="AX7">
            <v>378.4246</v>
          </cell>
          <cell r="AY7">
            <v>427.07249999999999</v>
          </cell>
          <cell r="AZ7">
            <v>449.82339999999999</v>
          </cell>
          <cell r="BA7">
            <v>448.04500000000002</v>
          </cell>
          <cell r="BB7">
            <v>420.20580000000001</v>
          </cell>
          <cell r="BC7">
            <v>417.7867</v>
          </cell>
          <cell r="BD7">
            <v>454.1669</v>
          </cell>
          <cell r="BE7">
            <v>451.4873</v>
          </cell>
          <cell r="BF7">
            <v>435.39909999999998</v>
          </cell>
          <cell r="BG7">
            <v>344.30720000000002</v>
          </cell>
          <cell r="BH7">
            <v>350.16329999999999</v>
          </cell>
          <cell r="BI7">
            <v>376.93630000000002</v>
          </cell>
        </row>
        <row r="8">
          <cell r="A8" t="str">
            <v>BLACKHAWK 2</v>
          </cell>
          <cell r="B8">
            <v>436.9051</v>
          </cell>
          <cell r="C8">
            <v>447.85079999999999</v>
          </cell>
          <cell r="D8">
            <v>423.56959999999998</v>
          </cell>
          <cell r="E8">
            <v>364.08179999999999</v>
          </cell>
          <cell r="F8">
            <v>444.51170000000002</v>
          </cell>
          <cell r="G8">
            <v>430.55549999999999</v>
          </cell>
          <cell r="H8">
            <v>447.20089999999999</v>
          </cell>
          <cell r="I8">
            <v>449.82130000000001</v>
          </cell>
          <cell r="J8">
            <v>425.31569999999999</v>
          </cell>
          <cell r="K8">
            <v>452.95249999999999</v>
          </cell>
          <cell r="L8">
            <v>426.60930000000002</v>
          </cell>
          <cell r="M8">
            <v>434.06009999999998</v>
          </cell>
          <cell r="N8">
            <v>434.96390000000002</v>
          </cell>
          <cell r="O8">
            <v>417.97579999999999</v>
          </cell>
          <cell r="P8">
            <v>461.5548</v>
          </cell>
          <cell r="Q8">
            <v>247.0412</v>
          </cell>
          <cell r="R8">
            <v>439.10309999999998</v>
          </cell>
          <cell r="S8">
            <v>403.21589999999998</v>
          </cell>
          <cell r="T8">
            <v>448.43430000000001</v>
          </cell>
          <cell r="U8">
            <v>445.43439999999998</v>
          </cell>
          <cell r="V8">
            <v>414.82560000000001</v>
          </cell>
          <cell r="W8">
            <v>334.33109999999999</v>
          </cell>
          <cell r="X8">
            <v>417.51650000000001</v>
          </cell>
          <cell r="Y8">
            <v>411.43810000000002</v>
          </cell>
          <cell r="Z8">
            <v>370.06310000000002</v>
          </cell>
          <cell r="AA8">
            <v>405.70940000000002</v>
          </cell>
          <cell r="AB8">
            <v>168.52889999999999</v>
          </cell>
          <cell r="AC8">
            <v>334.36700000000002</v>
          </cell>
          <cell r="AD8">
            <v>412.76639999999998</v>
          </cell>
          <cell r="AE8">
            <v>419.27519999999998</v>
          </cell>
          <cell r="AF8">
            <v>447.73570000000001</v>
          </cell>
          <cell r="AG8">
            <v>444.95839999999998</v>
          </cell>
          <cell r="AH8">
            <v>415.72039999999998</v>
          </cell>
          <cell r="AI8">
            <v>350.23520000000002</v>
          </cell>
          <cell r="AJ8">
            <v>234.4819</v>
          </cell>
          <cell r="AK8">
            <v>284.9248</v>
          </cell>
          <cell r="AL8">
            <v>379.75439999999998</v>
          </cell>
          <cell r="AM8">
            <v>367.89870000000002</v>
          </cell>
          <cell r="AN8">
            <v>284.44</v>
          </cell>
          <cell r="AO8">
            <v>397.09629999999999</v>
          </cell>
          <cell r="AP8">
            <v>370.4128</v>
          </cell>
          <cell r="AQ8">
            <v>402.24259999999998</v>
          </cell>
          <cell r="AR8">
            <v>443.70209999999997</v>
          </cell>
          <cell r="AS8">
            <v>444.55040000000002</v>
          </cell>
          <cell r="AT8">
            <v>429.75009999999997</v>
          </cell>
          <cell r="AU8">
            <v>327.29059999999998</v>
          </cell>
          <cell r="AV8">
            <v>354.14120000000003</v>
          </cell>
          <cell r="AW8">
            <v>374.19740000000002</v>
          </cell>
          <cell r="AX8">
            <v>408.58260000000001</v>
          </cell>
          <cell r="AY8">
            <v>430.03050000000002</v>
          </cell>
          <cell r="AZ8">
            <v>435.12920000000003</v>
          </cell>
          <cell r="BA8">
            <v>447.39659999999998</v>
          </cell>
          <cell r="BB8">
            <v>406.1148</v>
          </cell>
          <cell r="BC8">
            <v>416.4101</v>
          </cell>
          <cell r="BD8">
            <v>445.83370000000002</v>
          </cell>
          <cell r="BE8">
            <v>445.93400000000003</v>
          </cell>
          <cell r="BF8">
            <v>432.16879999999998</v>
          </cell>
          <cell r="BG8">
            <v>342.99520000000001</v>
          </cell>
          <cell r="BH8">
            <v>356.41019999999997</v>
          </cell>
          <cell r="BI8">
            <v>394.68779999999998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61.115600000000001</v>
          </cell>
          <cell r="C10">
            <v>55.171500000000002</v>
          </cell>
          <cell r="D10">
            <v>61.115600000000001</v>
          </cell>
          <cell r="E10">
            <v>37.422800000000002</v>
          </cell>
          <cell r="F10">
            <v>51.236600000000003</v>
          </cell>
          <cell r="G10">
            <v>59.106299999999997</v>
          </cell>
          <cell r="H10">
            <v>61.115600000000001</v>
          </cell>
          <cell r="I10">
            <v>61.115600000000001</v>
          </cell>
          <cell r="J10">
            <v>59.106299999999997</v>
          </cell>
          <cell r="K10">
            <v>61.115600000000001</v>
          </cell>
          <cell r="L10">
            <v>59.106299999999997</v>
          </cell>
          <cell r="M10">
            <v>61.115600000000001</v>
          </cell>
          <cell r="N10">
            <v>61.115600000000001</v>
          </cell>
          <cell r="O10">
            <v>57.180700000000002</v>
          </cell>
          <cell r="P10">
            <v>61.115600000000001</v>
          </cell>
          <cell r="Q10">
            <v>45.292499999999997</v>
          </cell>
          <cell r="R10">
            <v>51.236600000000003</v>
          </cell>
          <cell r="S10">
            <v>59.106299999999997</v>
          </cell>
          <cell r="T10">
            <v>61.115600000000001</v>
          </cell>
          <cell r="U10">
            <v>61.115600000000001</v>
          </cell>
          <cell r="V10">
            <v>59.106299999999997</v>
          </cell>
          <cell r="W10">
            <v>61.115600000000001</v>
          </cell>
          <cell r="X10">
            <v>59.106299999999997</v>
          </cell>
          <cell r="Y10">
            <v>61.115600000000001</v>
          </cell>
          <cell r="Z10">
            <v>61.115600000000001</v>
          </cell>
          <cell r="AA10">
            <v>55.171500000000002</v>
          </cell>
          <cell r="AB10">
            <v>61.115600000000001</v>
          </cell>
          <cell r="AC10">
            <v>47.3018</v>
          </cell>
          <cell r="AD10">
            <v>45.292499999999997</v>
          </cell>
          <cell r="AE10">
            <v>59.106299999999997</v>
          </cell>
          <cell r="AF10">
            <v>61.115600000000001</v>
          </cell>
          <cell r="AG10">
            <v>61.115600000000001</v>
          </cell>
          <cell r="AH10">
            <v>59.106299999999997</v>
          </cell>
          <cell r="AI10">
            <v>61.115600000000001</v>
          </cell>
          <cell r="AJ10">
            <v>59.106299999999997</v>
          </cell>
          <cell r="AK10">
            <v>61.115600000000001</v>
          </cell>
          <cell r="AL10">
            <v>61.115600000000001</v>
          </cell>
          <cell r="AM10">
            <v>55.171399999999998</v>
          </cell>
          <cell r="AN10">
            <v>61.115600000000001</v>
          </cell>
          <cell r="AO10">
            <v>49.2273</v>
          </cell>
          <cell r="AP10">
            <v>43.366900000000001</v>
          </cell>
          <cell r="AQ10">
            <v>59.106299999999997</v>
          </cell>
          <cell r="AR10">
            <v>61.115600000000001</v>
          </cell>
          <cell r="AS10">
            <v>61.115600000000001</v>
          </cell>
          <cell r="AT10">
            <v>59.106299999999997</v>
          </cell>
          <cell r="AU10">
            <v>61.115600000000001</v>
          </cell>
          <cell r="AV10">
            <v>59.106299999999997</v>
          </cell>
          <cell r="AW10">
            <v>61.115600000000001</v>
          </cell>
          <cell r="AX10">
            <v>61.115600000000001</v>
          </cell>
          <cell r="AY10">
            <v>55.171500000000002</v>
          </cell>
          <cell r="AZ10">
            <v>61.115600000000001</v>
          </cell>
          <cell r="BA10">
            <v>40.604199999999999</v>
          </cell>
          <cell r="BB10">
            <v>61.115600000000001</v>
          </cell>
          <cell r="BC10">
            <v>59.106299999999997</v>
          </cell>
          <cell r="BD10">
            <v>61.115600000000001</v>
          </cell>
          <cell r="BE10">
            <v>61.115600000000001</v>
          </cell>
          <cell r="BF10">
            <v>59.106299999999997</v>
          </cell>
          <cell r="BG10">
            <v>61.115600000000001</v>
          </cell>
          <cell r="BH10">
            <v>59.106299999999997</v>
          </cell>
          <cell r="BI10">
            <v>61.115600000000001</v>
          </cell>
        </row>
        <row r="11">
          <cell r="A11" t="str">
            <v>CEL2STM 1</v>
          </cell>
          <cell r="B11">
            <v>90.105599999999995</v>
          </cell>
          <cell r="C11">
            <v>81.369600000000005</v>
          </cell>
          <cell r="D11">
            <v>90.105599999999995</v>
          </cell>
          <cell r="E11">
            <v>55.2864</v>
          </cell>
          <cell r="F11">
            <v>75.628799999999998</v>
          </cell>
          <cell r="G11">
            <v>87.235200000000006</v>
          </cell>
          <cell r="H11">
            <v>90.105599999999995</v>
          </cell>
          <cell r="I11">
            <v>90.105599999999995</v>
          </cell>
          <cell r="J11">
            <v>87.235200000000006</v>
          </cell>
          <cell r="K11">
            <v>90.105599999999995</v>
          </cell>
          <cell r="L11">
            <v>87.235200000000006</v>
          </cell>
          <cell r="M11">
            <v>90.105599999999995</v>
          </cell>
          <cell r="N11">
            <v>90.105599999999995</v>
          </cell>
          <cell r="O11">
            <v>84.364800000000002</v>
          </cell>
          <cell r="P11">
            <v>90.105599999999995</v>
          </cell>
          <cell r="Q11">
            <v>66.892799999999994</v>
          </cell>
          <cell r="R11">
            <v>75.628799999999998</v>
          </cell>
          <cell r="S11">
            <v>87.235200000000006</v>
          </cell>
          <cell r="T11">
            <v>90.105599999999995</v>
          </cell>
          <cell r="U11">
            <v>90.105599999999995</v>
          </cell>
          <cell r="V11">
            <v>87.235200000000006</v>
          </cell>
          <cell r="W11">
            <v>90.105599999999995</v>
          </cell>
          <cell r="X11">
            <v>87.235200000000006</v>
          </cell>
          <cell r="Y11">
            <v>90.105599999999995</v>
          </cell>
          <cell r="Z11">
            <v>90.105599999999995</v>
          </cell>
          <cell r="AA11">
            <v>81.369600000000005</v>
          </cell>
          <cell r="AB11">
            <v>90.105599999999995</v>
          </cell>
          <cell r="AC11">
            <v>69.763199999999998</v>
          </cell>
          <cell r="AD11">
            <v>66.892799999999994</v>
          </cell>
          <cell r="AE11">
            <v>87.235200000000006</v>
          </cell>
          <cell r="AF11">
            <v>90.105599999999995</v>
          </cell>
          <cell r="AG11">
            <v>90.105599999999995</v>
          </cell>
          <cell r="AH11">
            <v>87.235200000000006</v>
          </cell>
          <cell r="AI11">
            <v>90.105599999999995</v>
          </cell>
          <cell r="AJ11">
            <v>87.235200000000006</v>
          </cell>
          <cell r="AK11">
            <v>90.105599999999995</v>
          </cell>
          <cell r="AL11">
            <v>90.105599999999995</v>
          </cell>
          <cell r="AM11">
            <v>81.369600000000005</v>
          </cell>
          <cell r="AN11">
            <v>90.105599999999995</v>
          </cell>
          <cell r="AO11">
            <v>72.633600000000001</v>
          </cell>
          <cell r="AP11">
            <v>64.022400000000005</v>
          </cell>
          <cell r="AQ11">
            <v>87.235200000000006</v>
          </cell>
          <cell r="AR11">
            <v>90.105599999999995</v>
          </cell>
          <cell r="AS11">
            <v>90.105599999999995</v>
          </cell>
          <cell r="AT11">
            <v>87.235200000000006</v>
          </cell>
          <cell r="AU11">
            <v>90.105599999999995</v>
          </cell>
          <cell r="AV11">
            <v>87.235200000000006</v>
          </cell>
          <cell r="AW11">
            <v>90.105599999999995</v>
          </cell>
          <cell r="AX11">
            <v>90.105599999999995</v>
          </cell>
          <cell r="AY11">
            <v>81.369600000000005</v>
          </cell>
          <cell r="AZ11">
            <v>90.105599999999995</v>
          </cell>
          <cell r="BA11">
            <v>59.904000000000003</v>
          </cell>
          <cell r="BB11">
            <v>90.105599999999995</v>
          </cell>
          <cell r="BC11">
            <v>87.235200000000006</v>
          </cell>
          <cell r="BD11">
            <v>90.105599999999995</v>
          </cell>
          <cell r="BE11">
            <v>90.105599999999995</v>
          </cell>
          <cell r="BF11">
            <v>87.235200000000006</v>
          </cell>
          <cell r="BG11">
            <v>90.105599999999995</v>
          </cell>
          <cell r="BH11">
            <v>87.235200000000006</v>
          </cell>
          <cell r="BI11">
            <v>90.105599999999995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20.666399999999999</v>
          </cell>
          <cell r="H12">
            <v>39.363799999999998</v>
          </cell>
          <cell r="I12">
            <v>44.005999999999993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5.2156000000000002</v>
          </cell>
          <cell r="R12">
            <v>0</v>
          </cell>
          <cell r="S12">
            <v>0</v>
          </cell>
          <cell r="T12">
            <v>17.8169</v>
          </cell>
          <cell r="U12">
            <v>11.866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28.932700000000001</v>
          </cell>
          <cell r="AG12">
            <v>16.920100000000001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27.2042</v>
          </cell>
          <cell r="AR12">
            <v>25.9697</v>
          </cell>
          <cell r="AS12">
            <v>43.8919</v>
          </cell>
          <cell r="AT12">
            <v>3.3342999999999998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13.226100000000001</v>
          </cell>
          <cell r="AZ12">
            <v>0</v>
          </cell>
          <cell r="BA12">
            <v>8.5760000000000005</v>
          </cell>
          <cell r="BB12">
            <v>0</v>
          </cell>
          <cell r="BC12">
            <v>14.196099999999999</v>
          </cell>
          <cell r="BD12">
            <v>19.651700000000002</v>
          </cell>
          <cell r="BE12">
            <v>41.786499999999997</v>
          </cell>
          <cell r="BF12">
            <v>0</v>
          </cell>
          <cell r="BG12">
            <v>5.6092000000000004</v>
          </cell>
          <cell r="BH12">
            <v>0</v>
          </cell>
          <cell r="BI12">
            <v>1.9083000000000001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18.728899999999999</v>
          </cell>
          <cell r="H13">
            <v>59.545299999999997</v>
          </cell>
          <cell r="I13">
            <v>50.587499999999999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12.6663</v>
          </cell>
          <cell r="R13">
            <v>0</v>
          </cell>
          <cell r="S13">
            <v>0</v>
          </cell>
          <cell r="T13">
            <v>23.183800000000002</v>
          </cell>
          <cell r="U13">
            <v>13.713900000000001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41.898000000000003</v>
          </cell>
          <cell r="AG13">
            <v>12.5997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39.967399999999998</v>
          </cell>
          <cell r="AR13">
            <v>67.089100000000002</v>
          </cell>
          <cell r="AS13">
            <v>64.631399999999999</v>
          </cell>
          <cell r="AT13">
            <v>4.9950000000000001</v>
          </cell>
          <cell r="AU13">
            <v>0</v>
          </cell>
          <cell r="AV13">
            <v>0</v>
          </cell>
          <cell r="AW13">
            <v>2.3944999999999999</v>
          </cell>
          <cell r="AX13">
            <v>0</v>
          </cell>
          <cell r="AY13">
            <v>28.5242</v>
          </cell>
          <cell r="AZ13">
            <v>12.2178</v>
          </cell>
          <cell r="BA13">
            <v>11.760999999999999</v>
          </cell>
          <cell r="BB13">
            <v>4.0711000000000004</v>
          </cell>
          <cell r="BC13">
            <v>24.870699999999999</v>
          </cell>
          <cell r="BD13">
            <v>28.853100000000001</v>
          </cell>
          <cell r="BE13">
            <v>50.555</v>
          </cell>
          <cell r="BF13">
            <v>5.1135000000000002</v>
          </cell>
          <cell r="BG13">
            <v>9.0020000000000007</v>
          </cell>
          <cell r="BH13">
            <v>0</v>
          </cell>
          <cell r="BI13">
            <v>14.182700000000001</v>
          </cell>
        </row>
        <row r="14">
          <cell r="A14" t="str">
            <v>CUNNINGHAM 1</v>
          </cell>
          <cell r="B14">
            <v>0</v>
          </cell>
          <cell r="C14">
            <v>80.170100000000005</v>
          </cell>
          <cell r="D14">
            <v>60.8889</v>
          </cell>
          <cell r="E14">
            <v>213.0658</v>
          </cell>
          <cell r="F14">
            <v>254.34190000000001</v>
          </cell>
          <cell r="G14">
            <v>305.39319999999998</v>
          </cell>
          <cell r="H14">
            <v>365.98059999999998</v>
          </cell>
          <cell r="I14">
            <v>358.27350000000001</v>
          </cell>
          <cell r="J14">
            <v>259.38339999999999</v>
          </cell>
          <cell r="K14">
            <v>81.508200000000002</v>
          </cell>
          <cell r="L14">
            <v>0</v>
          </cell>
          <cell r="M14">
            <v>0</v>
          </cell>
          <cell r="N14">
            <v>61.839399999999998</v>
          </cell>
          <cell r="O14">
            <v>89.067400000000006</v>
          </cell>
          <cell r="P14">
            <v>31.110399999999998</v>
          </cell>
          <cell r="Q14">
            <v>124.5064</v>
          </cell>
          <cell r="R14">
            <v>260.99639999999999</v>
          </cell>
          <cell r="S14">
            <v>267.07130000000001</v>
          </cell>
          <cell r="T14">
            <v>328.09140000000002</v>
          </cell>
          <cell r="U14">
            <v>315.01780000000002</v>
          </cell>
          <cell r="V14">
            <v>226.2364</v>
          </cell>
          <cell r="W14">
            <v>20.8995</v>
          </cell>
          <cell r="X14">
            <v>0</v>
          </cell>
          <cell r="Y14">
            <v>71.163799999999995</v>
          </cell>
          <cell r="Z14">
            <v>0</v>
          </cell>
          <cell r="AA14">
            <v>28.495000000000001</v>
          </cell>
          <cell r="AB14">
            <v>0</v>
          </cell>
          <cell r="AC14">
            <v>17.466899999999999</v>
          </cell>
          <cell r="AD14">
            <v>254.01799999999997</v>
          </cell>
          <cell r="AE14">
            <v>272.06319999999999</v>
          </cell>
          <cell r="AF14">
            <v>339.5471</v>
          </cell>
          <cell r="AG14">
            <v>332.48750000000001</v>
          </cell>
          <cell r="AH14">
            <v>241.6028</v>
          </cell>
          <cell r="AI14">
            <v>0</v>
          </cell>
          <cell r="AJ14">
            <v>35.837200000000003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32.3322</v>
          </cell>
          <cell r="AP14">
            <v>288.83229999999998</v>
          </cell>
          <cell r="AQ14">
            <v>310.84269999999998</v>
          </cell>
          <cell r="AR14">
            <v>344.75619999999998</v>
          </cell>
          <cell r="AS14">
            <v>346.20589999999999</v>
          </cell>
          <cell r="AT14">
            <v>287.82119999999998</v>
          </cell>
          <cell r="AU14">
            <v>90.940100000000001</v>
          </cell>
          <cell r="AV14">
            <v>79.831199999999995</v>
          </cell>
          <cell r="AW14">
            <v>69.507999999999996</v>
          </cell>
          <cell r="AX14">
            <v>97.443799999999996</v>
          </cell>
          <cell r="AY14">
            <v>157.24809999999999</v>
          </cell>
          <cell r="AZ14">
            <v>160.0376</v>
          </cell>
          <cell r="BA14">
            <v>132.4905</v>
          </cell>
          <cell r="BB14">
            <v>305.6078</v>
          </cell>
          <cell r="BC14">
            <v>306.27030000000002</v>
          </cell>
          <cell r="BD14">
            <v>352.3854</v>
          </cell>
          <cell r="BE14">
            <v>337.46080000000001</v>
          </cell>
          <cell r="BF14">
            <v>285.44940000000003</v>
          </cell>
          <cell r="BG14">
            <v>44.278399999999998</v>
          </cell>
          <cell r="BH14">
            <v>142.73740000000001</v>
          </cell>
          <cell r="BI14">
            <v>89.451800000000006</v>
          </cell>
        </row>
        <row r="15">
          <cell r="A15" t="str">
            <v>CUNNINGHAM 2</v>
          </cell>
          <cell r="B15">
            <v>610.65539999999999</v>
          </cell>
          <cell r="C15">
            <v>928.89390000000003</v>
          </cell>
          <cell r="D15">
            <v>505.81180000000001</v>
          </cell>
          <cell r="E15">
            <v>0</v>
          </cell>
          <cell r="F15">
            <v>311.56479999999999</v>
          </cell>
          <cell r="G15">
            <v>857.45029999999997</v>
          </cell>
          <cell r="H15">
            <v>1024.2573</v>
          </cell>
          <cell r="I15">
            <v>1000.9002</v>
          </cell>
          <cell r="J15">
            <v>748.6114</v>
          </cell>
          <cell r="K15">
            <v>760.9393</v>
          </cell>
          <cell r="L15">
            <v>699.64329999999995</v>
          </cell>
          <cell r="M15">
            <v>555.49109999999996</v>
          </cell>
          <cell r="N15">
            <v>604.05759999999998</v>
          </cell>
          <cell r="O15">
            <v>488.99009999999998</v>
          </cell>
          <cell r="P15">
            <v>614.64580000000001</v>
          </cell>
          <cell r="Q15">
            <v>820.14409999999998</v>
          </cell>
          <cell r="R15">
            <v>808.85069999999996</v>
          </cell>
          <cell r="S15">
            <v>789.26949999999999</v>
          </cell>
          <cell r="T15">
            <v>925.67740000000003</v>
          </cell>
          <cell r="U15">
            <v>900.19899999999996</v>
          </cell>
          <cell r="V15">
            <v>635.53890000000001</v>
          </cell>
          <cell r="W15">
            <v>465.6259</v>
          </cell>
          <cell r="X15">
            <v>512.85580000000004</v>
          </cell>
          <cell r="Y15">
            <v>510.35629999999998</v>
          </cell>
          <cell r="Z15">
            <v>534.57090000000005</v>
          </cell>
          <cell r="AA15">
            <v>569.42299999999989</v>
          </cell>
          <cell r="AB15">
            <v>273.56560000000002</v>
          </cell>
          <cell r="AC15">
            <v>329.2294</v>
          </cell>
          <cell r="AD15">
            <v>770.40470000000005</v>
          </cell>
          <cell r="AE15">
            <v>793.68439999999998</v>
          </cell>
          <cell r="AF15">
            <v>938.62390000000005</v>
          </cell>
          <cell r="AG15">
            <v>914.19860000000006</v>
          </cell>
          <cell r="AH15">
            <v>674.87959999999998</v>
          </cell>
          <cell r="AI15">
            <v>467.77179999999998</v>
          </cell>
          <cell r="AJ15">
            <v>356.18279999999999</v>
          </cell>
          <cell r="AK15">
            <v>497.73239999999998</v>
          </cell>
          <cell r="AL15">
            <v>384.2328</v>
          </cell>
          <cell r="AM15">
            <v>547.81820000000005</v>
          </cell>
          <cell r="AN15">
            <v>286.9683</v>
          </cell>
          <cell r="AO15">
            <v>340.95569999999998</v>
          </cell>
          <cell r="AP15">
            <v>861.32439999999997</v>
          </cell>
          <cell r="AQ15">
            <v>931.35739999999998</v>
          </cell>
          <cell r="AR15">
            <v>1015.3992</v>
          </cell>
          <cell r="AS15">
            <v>994.96299999999997</v>
          </cell>
          <cell r="AT15">
            <v>895.93610000000001</v>
          </cell>
          <cell r="AU15">
            <v>580.52700000000004</v>
          </cell>
          <cell r="AV15">
            <v>726.93849999999998</v>
          </cell>
          <cell r="AW15">
            <v>743.40750000000003</v>
          </cell>
          <cell r="AX15">
            <v>643.8741</v>
          </cell>
          <cell r="AY15">
            <v>891.96659999999997</v>
          </cell>
          <cell r="AZ15">
            <v>806.32730000000004</v>
          </cell>
          <cell r="BA15">
            <v>828.53599999999994</v>
          </cell>
          <cell r="BB15">
            <v>906.67169999999999</v>
          </cell>
          <cell r="BC15">
            <v>922.50429999999994</v>
          </cell>
          <cell r="BD15">
            <v>1025.0117</v>
          </cell>
          <cell r="BE15">
            <v>1003.5776</v>
          </cell>
          <cell r="BF15">
            <v>905.50149999999996</v>
          </cell>
          <cell r="BG15">
            <v>742.94370000000004</v>
          </cell>
          <cell r="BH15">
            <v>567.88810000000001</v>
          </cell>
          <cell r="BI15">
            <v>676.71360000000004</v>
          </cell>
        </row>
        <row r="16">
          <cell r="A16" t="str">
            <v>HARRINGTON 1</v>
          </cell>
          <cell r="B16">
            <v>2180.4263000000001</v>
          </cell>
          <cell r="C16">
            <v>1984.0328</v>
          </cell>
          <cell r="D16">
            <v>2179.7017000000001</v>
          </cell>
          <cell r="E16">
            <v>2105.2588000000001</v>
          </cell>
          <cell r="F16">
            <v>2097.0124999999998</v>
          </cell>
          <cell r="G16">
            <v>2050.895</v>
          </cell>
          <cell r="H16">
            <v>2180.1116000000002</v>
          </cell>
          <cell r="I16">
            <v>2144.5646999999999</v>
          </cell>
          <cell r="J16">
            <v>1958.2152000000001</v>
          </cell>
          <cell r="K16">
            <v>0</v>
          </cell>
          <cell r="L16">
            <v>937.28359999999998</v>
          </cell>
          <cell r="M16">
            <v>2145.0412999999999</v>
          </cell>
          <cell r="N16">
            <v>2142.6574999999998</v>
          </cell>
          <cell r="O16">
            <v>2035.519</v>
          </cell>
          <cell r="P16">
            <v>2150.3454999999999</v>
          </cell>
          <cell r="Q16">
            <v>2089.9052999999999</v>
          </cell>
          <cell r="R16">
            <v>1665.3970999999999</v>
          </cell>
          <cell r="S16">
            <v>2096.2881000000002</v>
          </cell>
          <cell r="T16">
            <v>2187.3357000000001</v>
          </cell>
          <cell r="U16">
            <v>2175.7148000000002</v>
          </cell>
          <cell r="V16">
            <v>2107.3681999999999</v>
          </cell>
          <cell r="W16">
            <v>2178.864</v>
          </cell>
          <cell r="X16">
            <v>2125.9531000000002</v>
          </cell>
          <cell r="Y16">
            <v>2187.1116000000002</v>
          </cell>
          <cell r="Z16">
            <v>2166.6518999999998</v>
          </cell>
          <cell r="AA16">
            <v>1972.6838</v>
          </cell>
          <cell r="AB16">
            <v>2188.6161999999999</v>
          </cell>
          <cell r="AC16">
            <v>2122.0502999999999</v>
          </cell>
          <cell r="AD16">
            <v>1688.6395</v>
          </cell>
          <cell r="AE16">
            <v>2113.3955000000001</v>
          </cell>
          <cell r="AF16">
            <v>2190.8427999999999</v>
          </cell>
          <cell r="AG16">
            <v>2192.0268999999998</v>
          </cell>
          <cell r="AH16">
            <v>2120.9209000000001</v>
          </cell>
          <cell r="AI16">
            <v>2193.8955000000001</v>
          </cell>
          <cell r="AJ16">
            <v>2122.9877999999999</v>
          </cell>
          <cell r="AK16">
            <v>2187.5949999999998</v>
          </cell>
          <cell r="AL16">
            <v>566.90769999999998</v>
          </cell>
          <cell r="AM16">
            <v>635.57979999999998</v>
          </cell>
          <cell r="AN16">
            <v>2185.9277000000002</v>
          </cell>
          <cell r="AO16">
            <v>2091.2017000000001</v>
          </cell>
          <cell r="AP16">
            <v>2154.8777</v>
          </cell>
          <cell r="AQ16">
            <v>2037.5442</v>
          </cell>
          <cell r="AR16">
            <v>2126.3290999999999</v>
          </cell>
          <cell r="AS16">
            <v>2100.3726000000001</v>
          </cell>
          <cell r="AT16">
            <v>2054.4929000000002</v>
          </cell>
          <cell r="AU16">
            <v>2158.6318000000001</v>
          </cell>
          <cell r="AV16">
            <v>2075.2788</v>
          </cell>
          <cell r="AW16">
            <v>2156.6514000000002</v>
          </cell>
          <cell r="AX16">
            <v>2161.8831</v>
          </cell>
          <cell r="AY16">
            <v>1898.4391000000001</v>
          </cell>
          <cell r="AZ16">
            <v>1525.7098000000001</v>
          </cell>
          <cell r="BA16">
            <v>2088.9254999999998</v>
          </cell>
          <cell r="BB16">
            <v>2171.9169999999999</v>
          </cell>
          <cell r="BC16">
            <v>2054.1869999999999</v>
          </cell>
          <cell r="BD16">
            <v>2139.6511</v>
          </cell>
          <cell r="BE16">
            <v>2111.3485999999998</v>
          </cell>
          <cell r="BF16">
            <v>2066.8647000000001</v>
          </cell>
          <cell r="BG16">
            <v>2169.5248999999999</v>
          </cell>
          <cell r="BH16">
            <v>2076.6138000000001</v>
          </cell>
          <cell r="BI16">
            <v>2159.8485999999998</v>
          </cell>
        </row>
        <row r="17">
          <cell r="A17" t="str">
            <v>HARRINGTON 2</v>
          </cell>
          <cell r="B17">
            <v>2392.7208999999998</v>
          </cell>
          <cell r="C17">
            <v>2159.6895</v>
          </cell>
          <cell r="D17">
            <v>2392.7212</v>
          </cell>
          <cell r="E17">
            <v>1769.3774000000001</v>
          </cell>
          <cell r="F17">
            <v>2367.6999999999998</v>
          </cell>
          <cell r="G17">
            <v>2300.0933</v>
          </cell>
          <cell r="H17">
            <v>2392.7212</v>
          </cell>
          <cell r="I17">
            <v>2392.6188999999999</v>
          </cell>
          <cell r="J17">
            <v>2313.9014000000002</v>
          </cell>
          <cell r="K17">
            <v>2392.7212</v>
          </cell>
          <cell r="L17">
            <v>2312.5754000000002</v>
          </cell>
          <cell r="M17">
            <v>2392.6138000000001</v>
          </cell>
          <cell r="N17">
            <v>2381.6116000000002</v>
          </cell>
          <cell r="O17">
            <v>2237.9312</v>
          </cell>
          <cell r="P17">
            <v>2391.9333000000001</v>
          </cell>
          <cell r="Q17">
            <v>2312.9792000000002</v>
          </cell>
          <cell r="R17">
            <v>2377.6599000000001</v>
          </cell>
          <cell r="S17">
            <v>2310.8281000000002</v>
          </cell>
          <cell r="T17">
            <v>2391.7937000000002</v>
          </cell>
          <cell r="U17">
            <v>2391.9241000000002</v>
          </cell>
          <cell r="V17">
            <v>2313.9014000000002</v>
          </cell>
          <cell r="W17">
            <v>1851.2648999999999</v>
          </cell>
          <cell r="X17">
            <v>0</v>
          </cell>
          <cell r="Y17">
            <v>1463.9099999999999</v>
          </cell>
          <cell r="Z17">
            <v>2391.3604</v>
          </cell>
          <cell r="AA17">
            <v>1615.1652999999999</v>
          </cell>
          <cell r="AB17">
            <v>2392.7212</v>
          </cell>
          <cell r="AC17">
            <v>2313.9014000000002</v>
          </cell>
          <cell r="AD17">
            <v>2391.8542000000002</v>
          </cell>
          <cell r="AE17">
            <v>2312.0671000000002</v>
          </cell>
          <cell r="AF17">
            <v>2392.4612000000002</v>
          </cell>
          <cell r="AG17">
            <v>2392.7208999999998</v>
          </cell>
          <cell r="AH17">
            <v>2313.6846</v>
          </cell>
          <cell r="AI17">
            <v>2392.7212</v>
          </cell>
          <cell r="AJ17">
            <v>2313.9014000000002</v>
          </cell>
          <cell r="AK17">
            <v>2392.7208999999998</v>
          </cell>
          <cell r="AL17">
            <v>2392.7212</v>
          </cell>
          <cell r="AM17">
            <v>2159.6895</v>
          </cell>
          <cell r="AN17">
            <v>1847.6476</v>
          </cell>
          <cell r="AO17">
            <v>2306.5844999999999</v>
          </cell>
          <cell r="AP17">
            <v>2391.4582999999998</v>
          </cell>
          <cell r="AQ17">
            <v>2294.4753000000001</v>
          </cell>
          <cell r="AR17">
            <v>2379.4746</v>
          </cell>
          <cell r="AS17">
            <v>2358.3056999999999</v>
          </cell>
          <cell r="AT17">
            <v>2297.7226999999998</v>
          </cell>
          <cell r="AU17">
            <v>2390.4951000000001</v>
          </cell>
          <cell r="AV17">
            <v>2306.7217000000001</v>
          </cell>
          <cell r="AW17">
            <v>2387.8015</v>
          </cell>
          <cell r="AX17">
            <v>2390.8314999999998</v>
          </cell>
          <cell r="AY17">
            <v>2150.8892000000001</v>
          </cell>
          <cell r="AZ17">
            <v>2387.4848999999999</v>
          </cell>
          <cell r="BA17">
            <v>608.68299999999999</v>
          </cell>
          <cell r="BB17">
            <v>1387.8861999999999</v>
          </cell>
          <cell r="BC17">
            <v>2292.4475000000002</v>
          </cell>
          <cell r="BD17">
            <v>2378.9104000000002</v>
          </cell>
          <cell r="BE17">
            <v>2360.5277999999998</v>
          </cell>
          <cell r="BF17">
            <v>2294.3809000000001</v>
          </cell>
          <cell r="BG17">
            <v>2390.2595000000001</v>
          </cell>
          <cell r="BH17">
            <v>2304.9971</v>
          </cell>
          <cell r="BI17">
            <v>2392.0275999999999</v>
          </cell>
        </row>
        <row r="18">
          <cell r="A18" t="str">
            <v>HARRINGTON 3</v>
          </cell>
          <cell r="B18">
            <v>2350.1806999999999</v>
          </cell>
          <cell r="C18">
            <v>2123.5192999999999</v>
          </cell>
          <cell r="D18">
            <v>2347.4025999999999</v>
          </cell>
          <cell r="E18">
            <v>2042.9041</v>
          </cell>
          <cell r="F18">
            <v>2009.5364999999999</v>
          </cell>
          <cell r="G18">
            <v>2251.7051000000001</v>
          </cell>
          <cell r="H18">
            <v>2346.3537999999999</v>
          </cell>
          <cell r="I18">
            <v>2339.5111999999999</v>
          </cell>
          <cell r="J18">
            <v>2270.6959999999999</v>
          </cell>
          <cell r="K18">
            <v>2342.1387</v>
          </cell>
          <cell r="L18">
            <v>2258.7995999999998</v>
          </cell>
          <cell r="M18">
            <v>2339.5713000000001</v>
          </cell>
          <cell r="N18">
            <v>2341.6044999999999</v>
          </cell>
          <cell r="O18">
            <v>1664.6284000000001</v>
          </cell>
          <cell r="P18">
            <v>2344.8081000000002</v>
          </cell>
          <cell r="Q18">
            <v>2268.1945999999998</v>
          </cell>
          <cell r="R18">
            <v>2339.9369999999999</v>
          </cell>
          <cell r="S18">
            <v>2268.6581999999999</v>
          </cell>
          <cell r="T18">
            <v>2349.6433000000002</v>
          </cell>
          <cell r="U18">
            <v>2346.0466000000001</v>
          </cell>
          <cell r="V18">
            <v>2274.5225</v>
          </cell>
          <cell r="W18">
            <v>2283.0183000000002</v>
          </cell>
          <cell r="X18">
            <v>2275.0859</v>
          </cell>
          <cell r="Y18">
            <v>2346.9335999999998</v>
          </cell>
          <cell r="Z18">
            <v>2346.7941999999998</v>
          </cell>
          <cell r="AA18">
            <v>2123.5198</v>
          </cell>
          <cell r="AB18">
            <v>2350.2345999999998</v>
          </cell>
          <cell r="AC18">
            <v>757.32650000000001</v>
          </cell>
          <cell r="AD18">
            <v>1736.6224</v>
          </cell>
          <cell r="AE18">
            <v>2268.7505000000001</v>
          </cell>
          <cell r="AF18">
            <v>2349.8906000000002</v>
          </cell>
          <cell r="AG18">
            <v>2349.9202</v>
          </cell>
          <cell r="AH18">
            <v>2263.0801000000001</v>
          </cell>
          <cell r="AI18">
            <v>2350.3087999999998</v>
          </cell>
          <cell r="AJ18">
            <v>2274.7219</v>
          </cell>
          <cell r="AK18">
            <v>2349.9431</v>
          </cell>
          <cell r="AL18">
            <v>2350.7847000000002</v>
          </cell>
          <cell r="AM18">
            <v>2123.52</v>
          </cell>
          <cell r="AN18">
            <v>2349.6752999999999</v>
          </cell>
          <cell r="AO18">
            <v>2260.5504999999998</v>
          </cell>
          <cell r="AP18">
            <v>1809.9014</v>
          </cell>
          <cell r="AQ18">
            <v>2246.4535999999998</v>
          </cell>
          <cell r="AR18">
            <v>2329.1972999999998</v>
          </cell>
          <cell r="AS18">
            <v>2308.6934000000001</v>
          </cell>
          <cell r="AT18">
            <v>2256.0868999999998</v>
          </cell>
          <cell r="AU18">
            <v>2344.2437</v>
          </cell>
          <cell r="AV18">
            <v>2260.0491000000002</v>
          </cell>
          <cell r="AW18">
            <v>2341.7039</v>
          </cell>
          <cell r="AX18">
            <v>2344.5212000000001</v>
          </cell>
          <cell r="AY18">
            <v>2103.9087</v>
          </cell>
          <cell r="AZ18">
            <v>1885.3246999999999</v>
          </cell>
          <cell r="BA18">
            <v>2031.2344000000001</v>
          </cell>
          <cell r="BB18">
            <v>2349.6169</v>
          </cell>
          <cell r="BC18">
            <v>2246.3281000000002</v>
          </cell>
          <cell r="BD18">
            <v>2329.5783999999999</v>
          </cell>
          <cell r="BE18">
            <v>2307.0907999999999</v>
          </cell>
          <cell r="BF18">
            <v>2251.7642000000001</v>
          </cell>
          <cell r="BG18">
            <v>2344.6828999999998</v>
          </cell>
          <cell r="BH18">
            <v>2266.3669</v>
          </cell>
          <cell r="BI18">
            <v>2347.1891999999998</v>
          </cell>
        </row>
        <row r="19">
          <cell r="A19" t="str">
            <v>JONES 1</v>
          </cell>
          <cell r="B19">
            <v>373.50639999999999</v>
          </cell>
          <cell r="C19">
            <v>1082.2311999999999</v>
          </cell>
          <cell r="D19">
            <v>557.22170000000006</v>
          </cell>
          <cell r="E19">
            <v>909.61040000000003</v>
          </cell>
          <cell r="F19">
            <v>565.59580000000005</v>
          </cell>
          <cell r="G19">
            <v>821.05409999999995</v>
          </cell>
          <cell r="H19">
            <v>1173.5228999999999</v>
          </cell>
          <cell r="I19">
            <v>1075.0151000000001</v>
          </cell>
          <cell r="J19">
            <v>471.48999999999995</v>
          </cell>
          <cell r="K19">
            <v>783.54870000000005</v>
          </cell>
          <cell r="L19">
            <v>604.19539999999995</v>
          </cell>
          <cell r="M19">
            <v>450.34309999999999</v>
          </cell>
          <cell r="N19">
            <v>357.226</v>
          </cell>
          <cell r="O19">
            <v>542.92219999999998</v>
          </cell>
          <cell r="P19">
            <v>936.6585</v>
          </cell>
          <cell r="Q19">
            <v>1034.7204999999999</v>
          </cell>
          <cell r="R19">
            <v>813.52110000000005</v>
          </cell>
          <cell r="S19">
            <v>714.60910000000001</v>
          </cell>
          <cell r="T19">
            <v>954.95979999999997</v>
          </cell>
          <cell r="U19">
            <v>858.3768</v>
          </cell>
          <cell r="V19">
            <v>524.74490000000003</v>
          </cell>
          <cell r="W19">
            <v>457.88189999999997</v>
          </cell>
          <cell r="X19">
            <v>183.3038</v>
          </cell>
          <cell r="Y19">
            <v>250.61189999999999</v>
          </cell>
          <cell r="Z19">
            <v>518.78279999999995</v>
          </cell>
          <cell r="AA19">
            <v>483.90989999999999</v>
          </cell>
          <cell r="AB19">
            <v>67.638499999999993</v>
          </cell>
          <cell r="AC19">
            <v>528.93209999999999</v>
          </cell>
          <cell r="AD19">
            <v>633.31830000000002</v>
          </cell>
          <cell r="AE19">
            <v>748.32489999999996</v>
          </cell>
          <cell r="AF19">
            <v>951.8546</v>
          </cell>
          <cell r="AG19">
            <v>906.41769999999997</v>
          </cell>
          <cell r="AH19">
            <v>353.54349999999999</v>
          </cell>
          <cell r="AI19">
            <v>0</v>
          </cell>
          <cell r="AJ19">
            <v>15.8149</v>
          </cell>
          <cell r="AK19">
            <v>391.9237</v>
          </cell>
          <cell r="AL19">
            <v>252.41409999999999</v>
          </cell>
          <cell r="AM19">
            <v>392.40269999999998</v>
          </cell>
          <cell r="AN19">
            <v>285.42829999999998</v>
          </cell>
          <cell r="AO19">
            <v>558.24900000000002</v>
          </cell>
          <cell r="AP19">
            <v>732.13199999999995</v>
          </cell>
          <cell r="AQ19">
            <v>892.86869999999999</v>
          </cell>
          <cell r="AR19">
            <v>1105.9606000000001</v>
          </cell>
          <cell r="AS19">
            <v>1017.1431</v>
          </cell>
          <cell r="AT19">
            <v>787.27719999999999</v>
          </cell>
          <cell r="AU19">
            <v>639.72969999999998</v>
          </cell>
          <cell r="AV19">
            <v>581.14559999999994</v>
          </cell>
          <cell r="AW19">
            <v>860.28250000000003</v>
          </cell>
          <cell r="AX19">
            <v>635.48770000000002</v>
          </cell>
          <cell r="AY19">
            <v>1046.3159000000001</v>
          </cell>
          <cell r="AZ19">
            <v>870.67809999999997</v>
          </cell>
          <cell r="BA19">
            <v>940.00800000000004</v>
          </cell>
          <cell r="BB19">
            <v>792.04459999999995</v>
          </cell>
          <cell r="BC19">
            <v>904.18690000000004</v>
          </cell>
          <cell r="BD19">
            <v>1016.4559</v>
          </cell>
          <cell r="BE19">
            <v>1012.8517000000001</v>
          </cell>
          <cell r="BF19">
            <v>847.45979999999997</v>
          </cell>
          <cell r="BG19">
            <v>695.46849999999995</v>
          </cell>
          <cell r="BH19">
            <v>919.71289999999999</v>
          </cell>
          <cell r="BI19">
            <v>871.43759999999997</v>
          </cell>
        </row>
        <row r="20">
          <cell r="A20" t="str">
            <v>JONES 2</v>
          </cell>
          <cell r="B20">
            <v>529.25120000000004</v>
          </cell>
          <cell r="C20">
            <v>1047.1302000000001</v>
          </cell>
          <cell r="D20">
            <v>740.73209999999995</v>
          </cell>
          <cell r="E20">
            <v>828.13139999999999</v>
          </cell>
          <cell r="F20">
            <v>739.13930000000005</v>
          </cell>
          <cell r="G20">
            <v>855.01480000000004</v>
          </cell>
          <cell r="H20">
            <v>1127.6858</v>
          </cell>
          <cell r="I20">
            <v>1089.8099</v>
          </cell>
          <cell r="J20">
            <v>662.68309999999997</v>
          </cell>
          <cell r="K20">
            <v>831.22460000000001</v>
          </cell>
          <cell r="L20">
            <v>647.54340000000002</v>
          </cell>
          <cell r="M20">
            <v>528.64279999999997</v>
          </cell>
          <cell r="N20">
            <v>534.94970000000001</v>
          </cell>
          <cell r="O20">
            <v>536.11980000000005</v>
          </cell>
          <cell r="P20">
            <v>902.73900000000003</v>
          </cell>
          <cell r="Q20">
            <v>278.50869999999998</v>
          </cell>
          <cell r="R20">
            <v>265.58569999999997</v>
          </cell>
          <cell r="S20">
            <v>521.42619999999999</v>
          </cell>
          <cell r="T20">
            <v>903.16049999999996</v>
          </cell>
          <cell r="U20">
            <v>902.88879999999995</v>
          </cell>
          <cell r="V20">
            <v>273.87610000000001</v>
          </cell>
          <cell r="W20">
            <v>372.50009999999997</v>
          </cell>
          <cell r="X20">
            <v>543.75390000000004</v>
          </cell>
          <cell r="Y20">
            <v>536.12810000000002</v>
          </cell>
          <cell r="Z20">
            <v>508.61509999999998</v>
          </cell>
          <cell r="AA20">
            <v>516.57460000000003</v>
          </cell>
          <cell r="AB20">
            <v>458.09609999999998</v>
          </cell>
          <cell r="AC20">
            <v>308.24939999999998</v>
          </cell>
          <cell r="AD20">
            <v>554.01930000000004</v>
          </cell>
          <cell r="AE20">
            <v>586.14080000000001</v>
          </cell>
          <cell r="AF20">
            <v>943.51210000000003</v>
          </cell>
          <cell r="AG20">
            <v>857.60209999999995</v>
          </cell>
          <cell r="AH20">
            <v>583.64589999999998</v>
          </cell>
          <cell r="AI20">
            <v>613.93089999999995</v>
          </cell>
          <cell r="AJ20">
            <v>587.71810000000005</v>
          </cell>
          <cell r="AK20">
            <v>278.0838</v>
          </cell>
          <cell r="AL20">
            <v>651.83619999999996</v>
          </cell>
          <cell r="AM20">
            <v>600.96770000000004</v>
          </cell>
          <cell r="AN20">
            <v>438.49610000000001</v>
          </cell>
          <cell r="AO20">
            <v>593.66849999999999</v>
          </cell>
          <cell r="AP20">
            <v>811.97080000000005</v>
          </cell>
          <cell r="AQ20">
            <v>899.60339999999997</v>
          </cell>
          <cell r="AR20">
            <v>1066.0615</v>
          </cell>
          <cell r="AS20">
            <v>1072.8081</v>
          </cell>
          <cell r="AT20">
            <v>897.97170000000006</v>
          </cell>
          <cell r="AU20">
            <v>851.12699999999995</v>
          </cell>
          <cell r="AV20">
            <v>727.77250000000004</v>
          </cell>
          <cell r="AW20">
            <v>766.14750000000004</v>
          </cell>
          <cell r="AX20">
            <v>843.89639999999997</v>
          </cell>
          <cell r="AY20">
            <v>1078.7202</v>
          </cell>
          <cell r="AZ20">
            <v>1014.9038</v>
          </cell>
          <cell r="BA20">
            <v>980.15840000000003</v>
          </cell>
          <cell r="BB20">
            <v>890.91049999999996</v>
          </cell>
          <cell r="BC20">
            <v>959.02779999999996</v>
          </cell>
          <cell r="BD20">
            <v>1112.9612</v>
          </cell>
          <cell r="BE20">
            <v>1041.2119</v>
          </cell>
          <cell r="BF20">
            <v>931.94899999999996</v>
          </cell>
          <cell r="BG20">
            <v>776.46370000000002</v>
          </cell>
          <cell r="BH20">
            <v>122.4324</v>
          </cell>
          <cell r="BI20">
            <v>216.6069</v>
          </cell>
        </row>
        <row r="21">
          <cell r="A21" t="str">
            <v>MADDOX 1</v>
          </cell>
          <cell r="B21">
            <v>102.32769999999999</v>
          </cell>
          <cell r="C21">
            <v>111.1468</v>
          </cell>
          <cell r="D21">
            <v>188.47040000000001</v>
          </cell>
          <cell r="E21">
            <v>354.46789999999999</v>
          </cell>
          <cell r="F21">
            <v>467.68110000000001</v>
          </cell>
          <cell r="G21">
            <v>501.27499999999998</v>
          </cell>
          <cell r="H21">
            <v>585.53840000000002</v>
          </cell>
          <cell r="I21">
            <v>575.0634</v>
          </cell>
          <cell r="J21">
            <v>416.10430000000002</v>
          </cell>
          <cell r="K21">
            <v>173.02809999999999</v>
          </cell>
          <cell r="L21">
            <v>61.155299999999997</v>
          </cell>
          <cell r="M21">
            <v>112.07769999999999</v>
          </cell>
          <cell r="N21">
            <v>0</v>
          </cell>
          <cell r="O21">
            <v>0</v>
          </cell>
          <cell r="P21">
            <v>242.50470000000001</v>
          </cell>
          <cell r="Q21">
            <v>404.09070000000003</v>
          </cell>
          <cell r="R21">
            <v>447.21809999999999</v>
          </cell>
          <cell r="S21">
            <v>455.6934</v>
          </cell>
          <cell r="T21">
            <v>538.15269999999998</v>
          </cell>
          <cell r="U21">
            <v>523.25400000000002</v>
          </cell>
          <cell r="V21">
            <v>367.37920000000003</v>
          </cell>
          <cell r="W21">
            <v>198.1147</v>
          </cell>
          <cell r="X21">
            <v>124.29199999999999</v>
          </cell>
          <cell r="Y21">
            <v>0</v>
          </cell>
          <cell r="Z21">
            <v>190.3441</v>
          </cell>
          <cell r="AA21">
            <v>128.1568</v>
          </cell>
          <cell r="AB21">
            <v>181.28229999999999</v>
          </cell>
          <cell r="AC21">
            <v>230.58330000000001</v>
          </cell>
          <cell r="AD21">
            <v>426.84649999999999</v>
          </cell>
          <cell r="AE21">
            <v>457.11040000000003</v>
          </cell>
          <cell r="AF21">
            <v>545.80930000000001</v>
          </cell>
          <cell r="AG21">
            <v>534.51980000000003</v>
          </cell>
          <cell r="AH21">
            <v>393.226</v>
          </cell>
          <cell r="AI21">
            <v>147.21180000000001</v>
          </cell>
          <cell r="AJ21">
            <v>216.88749999999999</v>
          </cell>
          <cell r="AK21">
            <v>96.784800000000004</v>
          </cell>
          <cell r="AL21">
            <v>231.8288</v>
          </cell>
          <cell r="AM21">
            <v>91.674300000000002</v>
          </cell>
          <cell r="AN21">
            <v>251.89959999999999</v>
          </cell>
          <cell r="AO21">
            <v>332.51949999999999</v>
          </cell>
          <cell r="AP21">
            <v>481.48950000000002</v>
          </cell>
          <cell r="AQ21">
            <v>525.12369999999999</v>
          </cell>
          <cell r="AR21">
            <v>568.32899999999995</v>
          </cell>
          <cell r="AS21">
            <v>567.37969999999996</v>
          </cell>
          <cell r="AT21">
            <v>515.06960000000004</v>
          </cell>
          <cell r="AU21">
            <v>207.80999999999997</v>
          </cell>
          <cell r="AV21">
            <v>169.85849999999999</v>
          </cell>
          <cell r="AW21">
            <v>207.0257</v>
          </cell>
          <cell r="AX21">
            <v>252.38900000000001</v>
          </cell>
          <cell r="AY21">
            <v>428.06709999999998</v>
          </cell>
          <cell r="AZ21">
            <v>243.88890000000001</v>
          </cell>
          <cell r="BA21">
            <v>386.54989999999998</v>
          </cell>
          <cell r="BB21">
            <v>512.83389999999997</v>
          </cell>
          <cell r="BC21">
            <v>515.04110000000003</v>
          </cell>
          <cell r="BD21">
            <v>579.10810000000004</v>
          </cell>
          <cell r="BE21">
            <v>569.78800000000001</v>
          </cell>
          <cell r="BF21">
            <v>497.75580000000002</v>
          </cell>
          <cell r="BG21">
            <v>101.0681</v>
          </cell>
          <cell r="BH21">
            <v>249.7886</v>
          </cell>
          <cell r="BI21">
            <v>338.41050000000001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3.7900999999999998</v>
          </cell>
          <cell r="G22">
            <v>17.4346</v>
          </cell>
          <cell r="H22">
            <v>30.321000000000002</v>
          </cell>
          <cell r="I22">
            <v>31.8371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2.3197999999999999</v>
          </cell>
          <cell r="R22">
            <v>0</v>
          </cell>
          <cell r="S22">
            <v>0</v>
          </cell>
          <cell r="T22">
            <v>15.160500000000001</v>
          </cell>
          <cell r="U22">
            <v>5.3061999999999996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3.7900999999999998</v>
          </cell>
          <cell r="AF22">
            <v>3.0320999999999998</v>
          </cell>
          <cell r="AG22">
            <v>6.8221999999999996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18.950600000000001</v>
          </cell>
          <cell r="AR22">
            <v>23.498799999999999</v>
          </cell>
          <cell r="AS22">
            <v>37.901299999999999</v>
          </cell>
          <cell r="AT22">
            <v>0</v>
          </cell>
          <cell r="AU22">
            <v>1.5161</v>
          </cell>
          <cell r="AV22">
            <v>0</v>
          </cell>
          <cell r="AW22">
            <v>3.093</v>
          </cell>
          <cell r="AX22">
            <v>0</v>
          </cell>
          <cell r="AY22">
            <v>8.5058000000000007</v>
          </cell>
          <cell r="AZ22">
            <v>2.3197999999999999</v>
          </cell>
          <cell r="BA22">
            <v>3.093</v>
          </cell>
          <cell r="BB22">
            <v>0</v>
          </cell>
          <cell r="BC22">
            <v>9.0962999999999994</v>
          </cell>
          <cell r="BD22">
            <v>21.982700000000001</v>
          </cell>
          <cell r="BE22">
            <v>16.676600000000001</v>
          </cell>
          <cell r="BF22">
            <v>3.0320999999999998</v>
          </cell>
          <cell r="BG22">
            <v>3.0320999999999998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2.3226</v>
          </cell>
          <cell r="H23">
            <v>0.89329999999999998</v>
          </cell>
          <cell r="I23">
            <v>3.7519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0.80400000000000005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3.4839000000000002</v>
          </cell>
          <cell r="AG23">
            <v>1.6079000000000001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1.8758999999999999</v>
          </cell>
          <cell r="AR23">
            <v>3.3052000000000001</v>
          </cell>
          <cell r="AS23">
            <v>4.9452999999999996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0.89329999999999998</v>
          </cell>
          <cell r="AZ23">
            <v>0</v>
          </cell>
          <cell r="BA23">
            <v>0</v>
          </cell>
          <cell r="BB23">
            <v>0</v>
          </cell>
          <cell r="BC23">
            <v>0.64990000000000003</v>
          </cell>
          <cell r="BD23">
            <v>0.71460000000000001</v>
          </cell>
          <cell r="BE23">
            <v>2.6798999999999999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11.791399999999999</v>
          </cell>
          <cell r="H24">
            <v>45.685499999999998</v>
          </cell>
          <cell r="I24">
            <v>38.4146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22.279</v>
          </cell>
          <cell r="U24">
            <v>12.9512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7.4413999999999998</v>
          </cell>
          <cell r="AF24">
            <v>23.854600000000001</v>
          </cell>
          <cell r="AG24">
            <v>34.880200000000002</v>
          </cell>
          <cell r="AH24">
            <v>0.93820000000000003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8.9773999999999994</v>
          </cell>
          <cell r="AR24">
            <v>18.18</v>
          </cell>
          <cell r="AS24">
            <v>23.5458</v>
          </cell>
          <cell r="AT24">
            <v>10.581300000000001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11.2561</v>
          </cell>
          <cell r="BD24">
            <v>21.306699999999999</v>
          </cell>
          <cell r="BE24">
            <v>7.0739000000000001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1090.9902</v>
          </cell>
          <cell r="C25">
            <v>1050.7471</v>
          </cell>
          <cell r="D25">
            <v>1087.0458000000001</v>
          </cell>
          <cell r="E25">
            <v>1069.0835999999999</v>
          </cell>
          <cell r="F25">
            <v>1019.876</v>
          </cell>
          <cell r="G25">
            <v>1003.6795</v>
          </cell>
          <cell r="H25">
            <v>1099.0569</v>
          </cell>
          <cell r="I25">
            <v>1071.2079000000001</v>
          </cell>
          <cell r="J25">
            <v>1024.4590000000001</v>
          </cell>
          <cell r="K25">
            <v>1066.5464999999999</v>
          </cell>
          <cell r="L25">
            <v>1025.673</v>
          </cell>
          <cell r="M25">
            <v>1039.9186</v>
          </cell>
          <cell r="N25">
            <v>1045.2449999999999</v>
          </cell>
          <cell r="O25">
            <v>1014.0698</v>
          </cell>
          <cell r="P25">
            <v>1135.0220999999999</v>
          </cell>
          <cell r="Q25">
            <v>1071.2434000000001</v>
          </cell>
          <cell r="R25">
            <v>1011.4789</v>
          </cell>
          <cell r="S25">
            <v>891.58370000000002</v>
          </cell>
          <cell r="T25">
            <v>1017.394</v>
          </cell>
          <cell r="U25">
            <v>1030.3579</v>
          </cell>
          <cell r="V25">
            <v>962.31029999999998</v>
          </cell>
          <cell r="W25">
            <v>812.68920000000003</v>
          </cell>
          <cell r="X25">
            <v>1064.3896</v>
          </cell>
          <cell r="Y25">
            <v>1078.9982</v>
          </cell>
          <cell r="Z25">
            <v>1117.4601</v>
          </cell>
          <cell r="AA25">
            <v>1034.5248999999999</v>
          </cell>
          <cell r="AB25">
            <v>928.9683</v>
          </cell>
          <cell r="AC25">
            <v>949.94830000000002</v>
          </cell>
          <cell r="AD25">
            <v>966.42679999999996</v>
          </cell>
          <cell r="AE25">
            <v>962.41830000000004</v>
          </cell>
          <cell r="AF25">
            <v>1067.8634999999999</v>
          </cell>
          <cell r="AG25">
            <v>1051.8521000000001</v>
          </cell>
          <cell r="AH25">
            <v>951.49180000000001</v>
          </cell>
          <cell r="AI25">
            <v>914.36069999999995</v>
          </cell>
          <cell r="AJ25">
            <v>1024.432</v>
          </cell>
          <cell r="AK25">
            <v>1073.3595</v>
          </cell>
          <cell r="AL25">
            <v>1106.5905</v>
          </cell>
          <cell r="AM25">
            <v>1027.4386</v>
          </cell>
          <cell r="AN25">
            <v>1095.3563999999999</v>
          </cell>
          <cell r="AO25">
            <v>571.80240000000003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1064.8761</v>
          </cell>
          <cell r="C26">
            <v>1050.0271</v>
          </cell>
          <cell r="D26">
            <v>1061.7542000000001</v>
          </cell>
          <cell r="E26">
            <v>1054.7655</v>
          </cell>
          <cell r="F26">
            <v>937.78009999999995</v>
          </cell>
          <cell r="G26">
            <v>885.15049999999997</v>
          </cell>
          <cell r="H26">
            <v>1094.105</v>
          </cell>
          <cell r="I26">
            <v>1070.9939999999999</v>
          </cell>
          <cell r="J26">
            <v>1008.6371</v>
          </cell>
          <cell r="K26">
            <v>1044.5513000000001</v>
          </cell>
          <cell r="L26">
            <v>981.98350000000005</v>
          </cell>
          <cell r="M26">
            <v>1004.2311999999999</v>
          </cell>
          <cell r="N26">
            <v>1021.5413</v>
          </cell>
          <cell r="O26">
            <v>997.47339999999997</v>
          </cell>
          <cell r="P26">
            <v>1111.5354</v>
          </cell>
          <cell r="Q26">
            <v>1054.2563</v>
          </cell>
          <cell r="R26">
            <v>949.46579999999994</v>
          </cell>
          <cell r="S26">
            <v>839.97569999999996</v>
          </cell>
          <cell r="T26">
            <v>1005.5305</v>
          </cell>
          <cell r="U26">
            <v>963.62879999999996</v>
          </cell>
          <cell r="V26">
            <v>804.14819999999997</v>
          </cell>
          <cell r="W26">
            <v>467.15949999999998</v>
          </cell>
          <cell r="X26">
            <v>1022.827</v>
          </cell>
          <cell r="Y26">
            <v>933.30640000000005</v>
          </cell>
          <cell r="Z26">
            <v>1088.5059000000001</v>
          </cell>
          <cell r="AA26">
            <v>1024.1344999999999</v>
          </cell>
          <cell r="AB26">
            <v>657.12710000000004</v>
          </cell>
          <cell r="AC26">
            <v>784.36040000000003</v>
          </cell>
          <cell r="AD26">
            <v>873.827</v>
          </cell>
          <cell r="AE26">
            <v>857.09010000000001</v>
          </cell>
          <cell r="AF26">
            <v>1053.355</v>
          </cell>
          <cell r="AG26">
            <v>1042.2022999999999</v>
          </cell>
          <cell r="AH26">
            <v>845.46500000000003</v>
          </cell>
          <cell r="AI26">
            <v>476.0933</v>
          </cell>
          <cell r="AJ26">
            <v>681.73230000000001</v>
          </cell>
          <cell r="AK26">
            <v>873.02589999999998</v>
          </cell>
          <cell r="AL26">
            <v>1100.2114999999999</v>
          </cell>
          <cell r="AM26">
            <v>1018.6098</v>
          </cell>
          <cell r="AN26">
            <v>1060.6433</v>
          </cell>
          <cell r="AO26">
            <v>450.90449999999998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MUSTANG GT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MUSTANG GT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1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54.180399999999999</v>
          </cell>
          <cell r="G29">
            <v>255.67070000000001</v>
          </cell>
          <cell r="H29">
            <v>420.76159999999999</v>
          </cell>
          <cell r="I29">
            <v>399.22109999999998</v>
          </cell>
          <cell r="J29">
            <v>7.2763999999999998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52.334000000000003</v>
          </cell>
          <cell r="R29">
            <v>52.633299999999998</v>
          </cell>
          <cell r="S29">
            <v>68.748400000000004</v>
          </cell>
          <cell r="T29">
            <v>355.4742</v>
          </cell>
          <cell r="U29">
            <v>243.07300000000001</v>
          </cell>
          <cell r="V29">
            <v>0</v>
          </cell>
          <cell r="W29">
            <v>0</v>
          </cell>
          <cell r="X29">
            <v>51.605600000000003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99.748400000000004</v>
          </cell>
          <cell r="AF29">
            <v>353.34719999999999</v>
          </cell>
          <cell r="AG29">
            <v>291.5772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186.4331</v>
          </cell>
          <cell r="AR29">
            <v>306.43459999999999</v>
          </cell>
          <cell r="AS29">
            <v>242.3169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54.734999999999999</v>
          </cell>
          <cell r="AZ29">
            <v>0</v>
          </cell>
          <cell r="BA29">
            <v>4.0692000000000004</v>
          </cell>
          <cell r="BB29">
            <v>99.539500000000004</v>
          </cell>
          <cell r="BC29">
            <v>164.42519999999999</v>
          </cell>
          <cell r="BD29">
            <v>372.68329999999997</v>
          </cell>
          <cell r="BE29">
            <v>342.0607</v>
          </cell>
          <cell r="BF29">
            <v>26.7196</v>
          </cell>
          <cell r="BG29">
            <v>0</v>
          </cell>
          <cell r="BH29">
            <v>0</v>
          </cell>
          <cell r="BI29">
            <v>0</v>
          </cell>
        </row>
        <row r="30">
          <cell r="A30" t="str">
            <v>NICHOLS 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17.434000000000001</v>
          </cell>
          <cell r="G30">
            <v>278.00259999999997</v>
          </cell>
          <cell r="H30">
            <v>409.32920000000001</v>
          </cell>
          <cell r="I30">
            <v>354.96089999999998</v>
          </cell>
          <cell r="J30">
            <v>7.0986000000000002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29.9268</v>
          </cell>
          <cell r="R30">
            <v>52.235399999999998</v>
          </cell>
          <cell r="S30">
            <v>183.57300000000001</v>
          </cell>
          <cell r="T30">
            <v>352.65429999999998</v>
          </cell>
          <cell r="U30">
            <v>306.45330000000001</v>
          </cell>
          <cell r="V30">
            <v>0</v>
          </cell>
          <cell r="W30">
            <v>0</v>
          </cell>
          <cell r="X30">
            <v>50.965499999999999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51.552300000000002</v>
          </cell>
          <cell r="AE30">
            <v>212.29759999999999</v>
          </cell>
          <cell r="AF30">
            <v>364.41199999999998</v>
          </cell>
          <cell r="AG30">
            <v>349.6814</v>
          </cell>
          <cell r="AH30">
            <v>10.1523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237.47139999999999</v>
          </cell>
          <cell r="AR30">
            <v>313.05130000000003</v>
          </cell>
          <cell r="AS30">
            <v>354.07429999999999</v>
          </cell>
          <cell r="AT30">
            <v>52.203099999999999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54.862499999999997</v>
          </cell>
          <cell r="AZ30">
            <v>0</v>
          </cell>
          <cell r="BA30">
            <v>7.0576999999999996</v>
          </cell>
          <cell r="BB30">
            <v>70.412700000000001</v>
          </cell>
          <cell r="BC30">
            <v>222.6335</v>
          </cell>
          <cell r="BD30">
            <v>370.2561</v>
          </cell>
          <cell r="BE30">
            <v>380.29660000000001</v>
          </cell>
          <cell r="BF30">
            <v>27.426300000000001</v>
          </cell>
          <cell r="BG30">
            <v>0</v>
          </cell>
          <cell r="BH30">
            <v>0</v>
          </cell>
          <cell r="BI30">
            <v>0</v>
          </cell>
        </row>
        <row r="31">
          <cell r="A31" t="str">
            <v>NICHOLS 3</v>
          </cell>
          <cell r="B31">
            <v>238.7542</v>
          </cell>
          <cell r="C31">
            <v>417.42579999999998</v>
          </cell>
          <cell r="D31">
            <v>289.6653</v>
          </cell>
          <cell r="E31">
            <v>400.68430000000001</v>
          </cell>
          <cell r="F31">
            <v>338.70839999999998</v>
          </cell>
          <cell r="G31">
            <v>447.78980000000001</v>
          </cell>
          <cell r="H31">
            <v>726.34460000000001</v>
          </cell>
          <cell r="I31">
            <v>627.17939999999999</v>
          </cell>
          <cell r="J31">
            <v>309.94699999999995</v>
          </cell>
          <cell r="K31">
            <v>452.0421</v>
          </cell>
          <cell r="L31">
            <v>253.48070000000001</v>
          </cell>
          <cell r="M31">
            <v>262.87560000000002</v>
          </cell>
          <cell r="N31">
            <v>181.1765</v>
          </cell>
          <cell r="O31">
            <v>215.4299</v>
          </cell>
          <cell r="P31">
            <v>334.44049999999999</v>
          </cell>
          <cell r="Q31">
            <v>488.75049999999999</v>
          </cell>
          <cell r="R31">
            <v>293.85120000000001</v>
          </cell>
          <cell r="S31">
            <v>362.12490000000003</v>
          </cell>
          <cell r="T31">
            <v>593.29150000000004</v>
          </cell>
          <cell r="U31">
            <v>457.72269999999997</v>
          </cell>
          <cell r="V31">
            <v>26.639500000000002</v>
          </cell>
          <cell r="W31">
            <v>22.843399999999999</v>
          </cell>
          <cell r="X31">
            <v>178.7116</v>
          </cell>
          <cell r="Y31">
            <v>203.87809999999999</v>
          </cell>
          <cell r="Z31">
            <v>271.39190000000002</v>
          </cell>
          <cell r="AA31">
            <v>309.79750000000001</v>
          </cell>
          <cell r="AB31">
            <v>72.240799999999993</v>
          </cell>
          <cell r="AC31">
            <v>183.57230000000001</v>
          </cell>
          <cell r="AD31">
            <v>305.67189999999999</v>
          </cell>
          <cell r="AE31">
            <v>273.80799999999999</v>
          </cell>
          <cell r="AF31">
            <v>544.6028</v>
          </cell>
          <cell r="AG31">
            <v>534.43010000000004</v>
          </cell>
          <cell r="AH31">
            <v>235.75599999999997</v>
          </cell>
          <cell r="AI31">
            <v>218.5685</v>
          </cell>
          <cell r="AJ31">
            <v>163.43219999999999</v>
          </cell>
          <cell r="AK31">
            <v>170.01560000000001</v>
          </cell>
          <cell r="AL31">
            <v>253.2302</v>
          </cell>
          <cell r="AM31">
            <v>215.71600000000001</v>
          </cell>
          <cell r="AN31">
            <v>0</v>
          </cell>
          <cell r="AO31">
            <v>73.489000000000004</v>
          </cell>
          <cell r="AP31">
            <v>387.93740000000003</v>
          </cell>
          <cell r="AQ31">
            <v>449.68430000000001</v>
          </cell>
          <cell r="AR31">
            <v>589.82010000000002</v>
          </cell>
          <cell r="AS31">
            <v>546.13340000000005</v>
          </cell>
          <cell r="AT31">
            <v>327.25549999999998</v>
          </cell>
          <cell r="AU31">
            <v>363.01490000000001</v>
          </cell>
          <cell r="AV31">
            <v>241.02189999999999</v>
          </cell>
          <cell r="AW31">
            <v>369.2654</v>
          </cell>
          <cell r="AX31">
            <v>343.17509999999999</v>
          </cell>
          <cell r="AY31">
            <v>425.56810000000002</v>
          </cell>
          <cell r="AZ31">
            <v>348.41910000000001</v>
          </cell>
          <cell r="BA31">
            <v>536.04589999999996</v>
          </cell>
          <cell r="BB31">
            <v>428.06779999999998</v>
          </cell>
          <cell r="BC31">
            <v>472.46089999999998</v>
          </cell>
          <cell r="BD31">
            <v>562.86689999999999</v>
          </cell>
          <cell r="BE31">
            <v>549.11789999999996</v>
          </cell>
          <cell r="BF31">
            <v>355.99459999999999</v>
          </cell>
          <cell r="BG31">
            <v>313.4708</v>
          </cell>
          <cell r="BH31">
            <v>352.48360000000002</v>
          </cell>
          <cell r="BI31">
            <v>413.83109999999999</v>
          </cell>
        </row>
        <row r="32">
          <cell r="A32" t="str">
            <v>PLANT X 1</v>
          </cell>
          <cell r="B32">
            <v>0</v>
          </cell>
          <cell r="C32">
            <v>33.426400000000001</v>
          </cell>
          <cell r="D32">
            <v>24.0517</v>
          </cell>
          <cell r="E32">
            <v>37.819299999999998</v>
          </cell>
          <cell r="F32">
            <v>39.848100000000002</v>
          </cell>
          <cell r="G32">
            <v>65.354600000000005</v>
          </cell>
          <cell r="H32">
            <v>138.78129999999999</v>
          </cell>
          <cell r="I32">
            <v>131.09299999999999</v>
          </cell>
          <cell r="J32">
            <v>25.062799999999999</v>
          </cell>
          <cell r="K32">
            <v>46.480600000000003</v>
          </cell>
          <cell r="L32">
            <v>17.4862</v>
          </cell>
          <cell r="M32">
            <v>0</v>
          </cell>
          <cell r="N32">
            <v>0</v>
          </cell>
          <cell r="O32">
            <v>0</v>
          </cell>
          <cell r="P32">
            <v>21.563999999999997</v>
          </cell>
          <cell r="Q32">
            <v>47.669699999999999</v>
          </cell>
          <cell r="R32">
            <v>31.041799999999999</v>
          </cell>
          <cell r="S32">
            <v>23.125900000000001</v>
          </cell>
          <cell r="T32">
            <v>63.899099999999997</v>
          </cell>
          <cell r="U32">
            <v>54.351199999999999</v>
          </cell>
          <cell r="V32">
            <v>0</v>
          </cell>
          <cell r="W32">
            <v>23.0198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25.5352</v>
          </cell>
          <cell r="AE32">
            <v>35.2502</v>
          </cell>
          <cell r="AF32">
            <v>71.0702</v>
          </cell>
          <cell r="AG32">
            <v>88.368399999999994</v>
          </cell>
          <cell r="AH32">
            <v>3.2635000000000001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1.3866000000000001</v>
          </cell>
          <cell r="AP32">
            <v>74.6541</v>
          </cell>
          <cell r="AQ32">
            <v>98.927000000000007</v>
          </cell>
          <cell r="AR32">
            <v>113.96129999999999</v>
          </cell>
          <cell r="AS32">
            <v>128.20930000000001</v>
          </cell>
          <cell r="AT32">
            <v>58.960099999999997</v>
          </cell>
          <cell r="AU32">
            <v>43.036700000000003</v>
          </cell>
          <cell r="AV32">
            <v>29.8523</v>
          </cell>
          <cell r="AW32">
            <v>25.758800000000001</v>
          </cell>
          <cell r="AX32">
            <v>32.094999999999999</v>
          </cell>
          <cell r="AY32">
            <v>81.315200000000004</v>
          </cell>
          <cell r="AZ32">
            <v>51.748100000000001</v>
          </cell>
          <cell r="BA32">
            <v>48.052900000000001</v>
          </cell>
          <cell r="BB32">
            <v>80.418199999999999</v>
          </cell>
          <cell r="BC32">
            <v>74.889799999999994</v>
          </cell>
          <cell r="BD32">
            <v>111.3477</v>
          </cell>
          <cell r="BE32">
            <v>102.97329999999999</v>
          </cell>
          <cell r="BF32">
            <v>35.155900000000003</v>
          </cell>
          <cell r="BG32">
            <v>49.297899999999998</v>
          </cell>
          <cell r="BH32">
            <v>0</v>
          </cell>
          <cell r="BI32">
            <v>55.956400000000002</v>
          </cell>
        </row>
        <row r="33">
          <cell r="A33" t="str">
            <v>PLANT X 2</v>
          </cell>
          <cell r="B33">
            <v>17.7746</v>
          </cell>
          <cell r="C33">
            <v>82.955500000000001</v>
          </cell>
          <cell r="D33">
            <v>46.042000000000002</v>
          </cell>
          <cell r="E33">
            <v>91.013099999999994</v>
          </cell>
          <cell r="F33">
            <v>93.577399999999997</v>
          </cell>
          <cell r="G33">
            <v>180.81450000000001</v>
          </cell>
          <cell r="H33">
            <v>330.55959999999999</v>
          </cell>
          <cell r="I33">
            <v>278.01780000000002</v>
          </cell>
          <cell r="J33">
            <v>83.248900000000006</v>
          </cell>
          <cell r="K33">
            <v>101.77030000000001</v>
          </cell>
          <cell r="L33">
            <v>20.475000000000001</v>
          </cell>
          <cell r="M33">
            <v>43.590899999999998</v>
          </cell>
          <cell r="N33">
            <v>0</v>
          </cell>
          <cell r="O33">
            <v>0</v>
          </cell>
          <cell r="P33">
            <v>102.42230000000001</v>
          </cell>
          <cell r="Q33">
            <v>191.18559999999999</v>
          </cell>
          <cell r="R33">
            <v>119.0463</v>
          </cell>
          <cell r="S33">
            <v>82.731399999999994</v>
          </cell>
          <cell r="T33">
            <v>186.21680000000001</v>
          </cell>
          <cell r="U33">
            <v>141.04199999999997</v>
          </cell>
          <cell r="V33">
            <v>0</v>
          </cell>
          <cell r="W33">
            <v>15.0701</v>
          </cell>
          <cell r="X33">
            <v>31.018599999999999</v>
          </cell>
          <cell r="Y33">
            <v>0</v>
          </cell>
          <cell r="Z33">
            <v>56.000900000000001</v>
          </cell>
          <cell r="AA33">
            <v>0</v>
          </cell>
          <cell r="AB33">
            <v>0</v>
          </cell>
          <cell r="AC33">
            <v>35.836100000000002</v>
          </cell>
          <cell r="AD33">
            <v>75.178799999999995</v>
          </cell>
          <cell r="AE33">
            <v>119.517</v>
          </cell>
          <cell r="AF33">
            <v>204.84059999999999</v>
          </cell>
          <cell r="AG33">
            <v>252.99260000000001</v>
          </cell>
          <cell r="AH33">
            <v>50.874400000000001</v>
          </cell>
          <cell r="AI33">
            <v>38.114400000000003</v>
          </cell>
          <cell r="AJ33">
            <v>21.248799999999999</v>
          </cell>
          <cell r="AK33">
            <v>0</v>
          </cell>
          <cell r="AL33">
            <v>36.424100000000003</v>
          </cell>
          <cell r="AM33">
            <v>38.866300000000003</v>
          </cell>
          <cell r="AN33">
            <v>21.320399999999999</v>
          </cell>
          <cell r="AO33">
            <v>87.139499999999998</v>
          </cell>
          <cell r="AP33">
            <v>122.8035</v>
          </cell>
          <cell r="AQ33">
            <v>229.90369999999999</v>
          </cell>
          <cell r="AR33">
            <v>307.65969999999999</v>
          </cell>
          <cell r="AS33">
            <v>302.74720000000002</v>
          </cell>
          <cell r="AT33">
            <v>126.19999999999999</v>
          </cell>
          <cell r="AU33">
            <v>149.20480000000001</v>
          </cell>
          <cell r="AV33">
            <v>73.648399999999995</v>
          </cell>
          <cell r="AW33">
            <v>110.97999999999999</v>
          </cell>
          <cell r="AX33">
            <v>93.009600000000006</v>
          </cell>
          <cell r="AY33">
            <v>231.1302</v>
          </cell>
          <cell r="AZ33">
            <v>163.86859999999999</v>
          </cell>
          <cell r="BA33">
            <v>179.20339999999999</v>
          </cell>
          <cell r="BB33">
            <v>168.19499999999999</v>
          </cell>
          <cell r="BC33">
            <v>219.8398</v>
          </cell>
          <cell r="BD33">
            <v>298.78829999999999</v>
          </cell>
          <cell r="BE33">
            <v>292.74790000000002</v>
          </cell>
          <cell r="BF33">
            <v>96.0334</v>
          </cell>
          <cell r="BG33">
            <v>66.218000000000004</v>
          </cell>
          <cell r="BH33">
            <v>153.75139999999999</v>
          </cell>
          <cell r="BI33">
            <v>172.5831</v>
          </cell>
        </row>
        <row r="34">
          <cell r="A34" t="str">
            <v>PLANT X 3</v>
          </cell>
          <cell r="B34">
            <v>60.0473</v>
          </cell>
          <cell r="C34">
            <v>249.0479</v>
          </cell>
          <cell r="D34">
            <v>69.2834</v>
          </cell>
          <cell r="E34">
            <v>135.71610000000001</v>
          </cell>
          <cell r="F34">
            <v>120.8862</v>
          </cell>
          <cell r="G34">
            <v>223.7337</v>
          </cell>
          <cell r="H34">
            <v>383.90940000000001</v>
          </cell>
          <cell r="I34">
            <v>345.43290000000002</v>
          </cell>
          <cell r="J34">
            <v>107.6045</v>
          </cell>
          <cell r="K34">
            <v>192.73999999999998</v>
          </cell>
          <cell r="L34">
            <v>38.401899999999998</v>
          </cell>
          <cell r="M34">
            <v>96.801199999999994</v>
          </cell>
          <cell r="N34">
            <v>0</v>
          </cell>
          <cell r="O34">
            <v>0</v>
          </cell>
          <cell r="P34">
            <v>161.26259999999999</v>
          </cell>
          <cell r="Q34">
            <v>301.55070000000001</v>
          </cell>
          <cell r="R34">
            <v>143.4854</v>
          </cell>
          <cell r="S34">
            <v>101.10290000000001</v>
          </cell>
          <cell r="T34">
            <v>182.2825</v>
          </cell>
          <cell r="U34">
            <v>191.58850000000001</v>
          </cell>
          <cell r="V34">
            <v>0</v>
          </cell>
          <cell r="W34">
            <v>51.686500000000002</v>
          </cell>
          <cell r="X34">
            <v>38.564700000000002</v>
          </cell>
          <cell r="Y34">
            <v>29.938500000000001</v>
          </cell>
          <cell r="Z34">
            <v>81.570400000000006</v>
          </cell>
          <cell r="AA34">
            <v>91.644300000000001</v>
          </cell>
          <cell r="AB34">
            <v>7.4634</v>
          </cell>
          <cell r="AC34">
            <v>28.131399999999999</v>
          </cell>
          <cell r="AD34">
            <v>74.611000000000004</v>
          </cell>
          <cell r="AE34">
            <v>128.38749999999999</v>
          </cell>
          <cell r="AF34">
            <v>260.1893</v>
          </cell>
          <cell r="AG34">
            <v>264.49310000000003</v>
          </cell>
          <cell r="AH34">
            <v>65.389099999999999</v>
          </cell>
          <cell r="AI34">
            <v>54.006500000000003</v>
          </cell>
          <cell r="AJ34">
            <v>49.799799999999998</v>
          </cell>
          <cell r="AK34">
            <v>25.566199999999998</v>
          </cell>
          <cell r="AL34">
            <v>56.742899999999999</v>
          </cell>
          <cell r="AM34">
            <v>95.013499999999993</v>
          </cell>
          <cell r="AN34">
            <v>61.424900000000001</v>
          </cell>
          <cell r="AO34">
            <v>72.438400000000001</v>
          </cell>
          <cell r="AP34">
            <v>182.50640000000001</v>
          </cell>
          <cell r="AQ34">
            <v>287.21269999999998</v>
          </cell>
          <cell r="AR34">
            <v>356.51440000000002</v>
          </cell>
          <cell r="AS34">
            <v>357.5813</v>
          </cell>
          <cell r="AT34">
            <v>194.94069999999999</v>
          </cell>
          <cell r="AU34">
            <v>182.6739</v>
          </cell>
          <cell r="AV34">
            <v>122.4058</v>
          </cell>
          <cell r="AW34">
            <v>165.0077</v>
          </cell>
          <cell r="AX34">
            <v>180.7396</v>
          </cell>
          <cell r="AY34">
            <v>315.87360000000001</v>
          </cell>
          <cell r="AZ34">
            <v>174.32910000000001</v>
          </cell>
          <cell r="BA34">
            <v>257.36930000000001</v>
          </cell>
          <cell r="BB34">
            <v>267.68439999999998</v>
          </cell>
          <cell r="BC34">
            <v>242.9821</v>
          </cell>
          <cell r="BD34">
            <v>327.91910000000001</v>
          </cell>
          <cell r="BE34">
            <v>332.46269999999998</v>
          </cell>
          <cell r="BF34">
            <v>181.06270000000001</v>
          </cell>
          <cell r="BG34">
            <v>186.53059999999999</v>
          </cell>
          <cell r="BH34">
            <v>211.1157</v>
          </cell>
          <cell r="BI34">
            <v>230.86539999999999</v>
          </cell>
        </row>
        <row r="35">
          <cell r="A35" t="str">
            <v>PLANT X 4</v>
          </cell>
          <cell r="B35">
            <v>361.27120000000002</v>
          </cell>
          <cell r="C35">
            <v>780.39760000000001</v>
          </cell>
          <cell r="D35">
            <v>608.10410000000002</v>
          </cell>
          <cell r="E35">
            <v>806.16830000000004</v>
          </cell>
          <cell r="F35">
            <v>522.35019999999997</v>
          </cell>
          <cell r="G35">
            <v>729.84050000000002</v>
          </cell>
          <cell r="H35">
            <v>973.3759</v>
          </cell>
          <cell r="I35">
            <v>945.02260000000001</v>
          </cell>
          <cell r="J35">
            <v>804.72400000000005</v>
          </cell>
          <cell r="K35">
            <v>591.12570000000005</v>
          </cell>
          <cell r="L35">
            <v>626.72910000000002</v>
          </cell>
          <cell r="M35">
            <v>572.42280000000005</v>
          </cell>
          <cell r="N35">
            <v>356.42619999999999</v>
          </cell>
          <cell r="O35">
            <v>619.14559999999994</v>
          </cell>
          <cell r="P35">
            <v>897.21759999999995</v>
          </cell>
          <cell r="Q35">
            <v>924.15319999999997</v>
          </cell>
          <cell r="R35">
            <v>577.26760000000002</v>
          </cell>
          <cell r="S35">
            <v>343.19600000000003</v>
          </cell>
          <cell r="T35">
            <v>672.16399999999999</v>
          </cell>
          <cell r="U35">
            <v>616.3818</v>
          </cell>
          <cell r="V35">
            <v>259.34219999999999</v>
          </cell>
          <cell r="W35">
            <v>146.0814</v>
          </cell>
          <cell r="X35">
            <v>243.24700000000001</v>
          </cell>
          <cell r="Y35">
            <v>263.47669999999999</v>
          </cell>
          <cell r="Z35">
            <v>483.37759999999997</v>
          </cell>
          <cell r="AA35">
            <v>660.41859999999997</v>
          </cell>
          <cell r="AB35">
            <v>62.908900000000003</v>
          </cell>
          <cell r="AC35">
            <v>309.39729999999997</v>
          </cell>
          <cell r="AD35">
            <v>424.92299999999994</v>
          </cell>
          <cell r="AE35">
            <v>463.7833</v>
          </cell>
          <cell r="AF35">
            <v>772.03160000000003</v>
          </cell>
          <cell r="AG35">
            <v>673.30730000000005</v>
          </cell>
          <cell r="AH35">
            <v>234.70760000000001</v>
          </cell>
          <cell r="AI35">
            <v>152.87100000000001</v>
          </cell>
          <cell r="AJ35">
            <v>183.69900000000001</v>
          </cell>
          <cell r="AK35">
            <v>189.79079999999999</v>
          </cell>
          <cell r="AL35">
            <v>203.92259999999999</v>
          </cell>
          <cell r="AM35">
            <v>0</v>
          </cell>
          <cell r="AN35">
            <v>139.85409999999999</v>
          </cell>
          <cell r="AO35">
            <v>447.28410000000002</v>
          </cell>
          <cell r="AP35">
            <v>617.27250000000004</v>
          </cell>
          <cell r="AQ35">
            <v>723.87990000000002</v>
          </cell>
          <cell r="AR35">
            <v>957.01859999999999</v>
          </cell>
          <cell r="AS35">
            <v>872.13030000000003</v>
          </cell>
          <cell r="AT35">
            <v>679.39549999999997</v>
          </cell>
          <cell r="AU35">
            <v>520.55259999999998</v>
          </cell>
          <cell r="AV35">
            <v>566.37480000000005</v>
          </cell>
          <cell r="AW35">
            <v>601.90089999999998</v>
          </cell>
          <cell r="AX35">
            <v>687.96209999999996</v>
          </cell>
          <cell r="AY35">
            <v>965.91989999999998</v>
          </cell>
          <cell r="AZ35">
            <v>829.32539999999995</v>
          </cell>
          <cell r="BA35">
            <v>947.2396</v>
          </cell>
          <cell r="BB35">
            <v>734.51350000000002</v>
          </cell>
          <cell r="BC35">
            <v>798.2921</v>
          </cell>
          <cell r="BD35">
            <v>958.4452</v>
          </cell>
          <cell r="BE35">
            <v>928.23710000000005</v>
          </cell>
          <cell r="BF35">
            <v>749.83979999999997</v>
          </cell>
          <cell r="BG35">
            <v>527.52499999999998</v>
          </cell>
          <cell r="BH35">
            <v>581.28390000000002</v>
          </cell>
          <cell r="BI35">
            <v>621.08810000000005</v>
          </cell>
        </row>
        <row r="36">
          <cell r="A36" t="str">
            <v>RIVER GT 1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</row>
        <row r="37">
          <cell r="A37" t="str">
            <v>TOLK 1</v>
          </cell>
          <cell r="B37">
            <v>3612.1682000000001</v>
          </cell>
          <cell r="C37">
            <v>124.3981</v>
          </cell>
          <cell r="D37">
            <v>2157.1808999999998</v>
          </cell>
          <cell r="E37">
            <v>3510.3474000000001</v>
          </cell>
          <cell r="F37">
            <v>3444.2788</v>
          </cell>
          <cell r="G37">
            <v>3380.3833</v>
          </cell>
          <cell r="H37">
            <v>3634.8085999999998</v>
          </cell>
          <cell r="I37">
            <v>3575.6345000000001</v>
          </cell>
          <cell r="J37">
            <v>3493.7624999999998</v>
          </cell>
          <cell r="K37">
            <v>3580.7024000000001</v>
          </cell>
          <cell r="L37">
            <v>3449.5479</v>
          </cell>
          <cell r="M37">
            <v>3531.5535</v>
          </cell>
          <cell r="N37">
            <v>3521.9294</v>
          </cell>
          <cell r="O37">
            <v>3361.1876999999999</v>
          </cell>
          <cell r="P37">
            <v>3680.6455000000001</v>
          </cell>
          <cell r="Q37">
            <v>2451.2523999999999</v>
          </cell>
          <cell r="R37">
            <v>3380.9829</v>
          </cell>
          <cell r="S37">
            <v>3445.1016</v>
          </cell>
          <cell r="T37">
            <v>3649.5106999999998</v>
          </cell>
          <cell r="U37">
            <v>3591.6963000000001</v>
          </cell>
          <cell r="V37">
            <v>3528.0666999999999</v>
          </cell>
          <cell r="W37">
            <v>3544.6021000000001</v>
          </cell>
          <cell r="X37">
            <v>3517.9304000000002</v>
          </cell>
          <cell r="Y37">
            <v>3615.0176000000001</v>
          </cell>
          <cell r="Z37">
            <v>1047.3906999999999</v>
          </cell>
          <cell r="AA37">
            <v>939.34969999999998</v>
          </cell>
          <cell r="AB37">
            <v>3550.4004</v>
          </cell>
          <cell r="AC37">
            <v>3477.8517999999999</v>
          </cell>
          <cell r="AD37">
            <v>3575.3555000000001</v>
          </cell>
          <cell r="AE37">
            <v>3488.0273000000002</v>
          </cell>
          <cell r="AF37">
            <v>3664.2024000000001</v>
          </cell>
          <cell r="AG37">
            <v>3632.3611000000001</v>
          </cell>
          <cell r="AH37">
            <v>3500.47</v>
          </cell>
          <cell r="AI37">
            <v>3559.4911999999999</v>
          </cell>
          <cell r="AJ37">
            <v>3476.3748000000001</v>
          </cell>
          <cell r="AK37">
            <v>3598.7721999999999</v>
          </cell>
          <cell r="AL37">
            <v>3654.3449999999998</v>
          </cell>
          <cell r="AM37">
            <v>3317.3586</v>
          </cell>
          <cell r="AN37">
            <v>2779.8101000000001</v>
          </cell>
          <cell r="AO37">
            <v>3432.9785000000002</v>
          </cell>
          <cell r="AP37">
            <v>3621.2624999999998</v>
          </cell>
          <cell r="AQ37">
            <v>3573.4050000000002</v>
          </cell>
          <cell r="AR37">
            <v>3689.5207999999998</v>
          </cell>
          <cell r="AS37">
            <v>3686.2388000000001</v>
          </cell>
          <cell r="AT37">
            <v>3582.7329</v>
          </cell>
          <cell r="AU37">
            <v>3536.4306999999999</v>
          </cell>
          <cell r="AV37">
            <v>3519.9052999999999</v>
          </cell>
          <cell r="AW37">
            <v>3630.9337999999998</v>
          </cell>
          <cell r="AX37">
            <v>3660.3391000000001</v>
          </cell>
          <cell r="AY37">
            <v>3343.1985</v>
          </cell>
          <cell r="AZ37">
            <v>3680.2492999999999</v>
          </cell>
          <cell r="BA37">
            <v>2498.0601000000001</v>
          </cell>
          <cell r="BB37">
            <v>3650.6747999999998</v>
          </cell>
          <cell r="BC37">
            <v>3582.0969</v>
          </cell>
          <cell r="BD37">
            <v>3694.4277000000002</v>
          </cell>
          <cell r="BE37">
            <v>3695.4376999999999</v>
          </cell>
          <cell r="BF37">
            <v>3582.7327</v>
          </cell>
          <cell r="BG37">
            <v>3595.4431</v>
          </cell>
          <cell r="BH37">
            <v>3540.605</v>
          </cell>
          <cell r="BI37">
            <v>3653.3269</v>
          </cell>
        </row>
        <row r="38">
          <cell r="A38" t="str">
            <v>TOLK 2</v>
          </cell>
          <cell r="B38">
            <v>3448.6864999999998</v>
          </cell>
          <cell r="C38">
            <v>3130.7299999999996</v>
          </cell>
          <cell r="D38">
            <v>3447.9904999999999</v>
          </cell>
          <cell r="E38">
            <v>2535.2278000000001</v>
          </cell>
          <cell r="F38">
            <v>3313.2777999999998</v>
          </cell>
          <cell r="G38">
            <v>3246.9578000000001</v>
          </cell>
          <cell r="H38">
            <v>3447.0387999999998</v>
          </cell>
          <cell r="I38">
            <v>3412.6968000000002</v>
          </cell>
          <cell r="J38">
            <v>3331.8379</v>
          </cell>
          <cell r="K38">
            <v>3437.7595000000001</v>
          </cell>
          <cell r="L38">
            <v>3286.6628000000001</v>
          </cell>
          <cell r="M38">
            <v>3417.2754</v>
          </cell>
          <cell r="N38">
            <v>3363.7002000000002</v>
          </cell>
          <cell r="O38">
            <v>3178.2195000000002</v>
          </cell>
          <cell r="P38">
            <v>0</v>
          </cell>
          <cell r="Q38">
            <v>1319.1603</v>
          </cell>
          <cell r="R38">
            <v>3225.3600999999999</v>
          </cell>
          <cell r="S38">
            <v>3320.6664999999998</v>
          </cell>
          <cell r="T38">
            <v>3462.1453000000001</v>
          </cell>
          <cell r="U38">
            <v>3437.7617</v>
          </cell>
          <cell r="V38">
            <v>3346.6414</v>
          </cell>
          <cell r="W38">
            <v>3393.2680999999998</v>
          </cell>
          <cell r="X38">
            <v>3343.8777</v>
          </cell>
          <cell r="Y38">
            <v>3431.3323</v>
          </cell>
          <cell r="Z38">
            <v>3457.5803000000001</v>
          </cell>
          <cell r="AA38">
            <v>3128.7064999999998</v>
          </cell>
          <cell r="AB38">
            <v>3394.7651000000001</v>
          </cell>
          <cell r="AC38">
            <v>3302.2881000000002</v>
          </cell>
          <cell r="AD38">
            <v>2605.5261</v>
          </cell>
          <cell r="AE38">
            <v>3326.0720000000001</v>
          </cell>
          <cell r="AF38">
            <v>3461.9569999999999</v>
          </cell>
          <cell r="AG38">
            <v>3450.6561999999999</v>
          </cell>
          <cell r="AH38">
            <v>3325.4807000000001</v>
          </cell>
          <cell r="AI38">
            <v>3416.0131999999999</v>
          </cell>
          <cell r="AJ38">
            <v>3309.3755000000001</v>
          </cell>
          <cell r="AK38">
            <v>3421.4621999999999</v>
          </cell>
          <cell r="AL38">
            <v>3458.6396</v>
          </cell>
          <cell r="AM38">
            <v>3122.6291999999999</v>
          </cell>
          <cell r="AN38">
            <v>3435.4949000000001</v>
          </cell>
          <cell r="AO38">
            <v>2500.9766</v>
          </cell>
          <cell r="AP38">
            <v>3414.6396</v>
          </cell>
          <cell r="AQ38">
            <v>3353.9956000000002</v>
          </cell>
          <cell r="AR38">
            <v>3465.9589999999998</v>
          </cell>
          <cell r="AS38">
            <v>3466.1781999999998</v>
          </cell>
          <cell r="AT38">
            <v>3354.5347000000002</v>
          </cell>
          <cell r="AU38">
            <v>3379.3998999999999</v>
          </cell>
          <cell r="AV38">
            <v>3339.4917</v>
          </cell>
          <cell r="AW38">
            <v>3445.4313999999999</v>
          </cell>
          <cell r="AX38">
            <v>3460.0916000000002</v>
          </cell>
          <cell r="AY38">
            <v>445.96839999999997</v>
          </cell>
          <cell r="AZ38">
            <v>2232.0983999999999</v>
          </cell>
          <cell r="BA38">
            <v>3354.5342000000001</v>
          </cell>
          <cell r="BB38">
            <v>3448.7091999999998</v>
          </cell>
          <cell r="BC38">
            <v>3354.5349000000001</v>
          </cell>
          <cell r="BD38">
            <v>3466.2012</v>
          </cell>
          <cell r="BE38">
            <v>3466.2393000000002</v>
          </cell>
          <cell r="BF38">
            <v>3354.5344</v>
          </cell>
          <cell r="BG38">
            <v>3443.6579999999999</v>
          </cell>
          <cell r="BH38">
            <v>3348.9749000000002</v>
          </cell>
          <cell r="BI38">
            <v>3452.9994999999999</v>
          </cell>
        </row>
        <row r="39">
          <cell r="A39" t="str">
            <v>TUCUMCAR 9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0.49</v>
          </cell>
          <cell r="H39">
            <v>0.21</v>
          </cell>
          <cell r="I39">
            <v>0.56000000000000005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7.0000000000000007E-2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1.4</v>
          </cell>
          <cell r="AG39">
            <v>0.7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0.28000000000000003</v>
          </cell>
          <cell r="AR39">
            <v>0.35</v>
          </cell>
          <cell r="AS39">
            <v>0.49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7.0000000000000007E-2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0.42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</row>
        <row r="40">
          <cell r="A40" t="str">
            <v>PUR Llano Wind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DC Tie PUR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</row>
        <row r="42">
          <cell r="A42" t="str">
            <v>DC Tie SAL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Econ PUR_N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</row>
        <row r="44">
          <cell r="A44" t="str">
            <v>Econ SAL_N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</row>
        <row r="45">
          <cell r="A45" t="str">
            <v>PUR CapRock Wind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A46" t="str">
            <v>PUR LlanoC Wind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A47" t="str">
            <v>SPS_N MCP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</row>
        <row r="48">
          <cell r="A48" t="str">
            <v>SPS_S MCP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</row>
        <row r="49">
          <cell r="A49" t="str">
            <v>Econ PUR_BW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A50" t="str">
            <v>Econ PUR_EC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AEOLUS Wind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</row>
        <row r="52">
          <cell r="A52" t="str">
            <v>PUR BRANDON1</v>
          </cell>
          <cell r="B52">
            <v>20.5412</v>
          </cell>
          <cell r="C52">
            <v>44.429600000000001</v>
          </cell>
          <cell r="D52">
            <v>11.2873</v>
          </cell>
          <cell r="E52">
            <v>94.031000000000006</v>
          </cell>
          <cell r="F52">
            <v>94.617599999999996</v>
          </cell>
          <cell r="G52">
            <v>110.97199999999999</v>
          </cell>
          <cell r="H52">
            <v>114.45189999999999</v>
          </cell>
          <cell r="I52">
            <v>101.3946</v>
          </cell>
          <cell r="J52">
            <v>79.115300000000005</v>
          </cell>
          <cell r="K52">
            <v>80.677099999999996</v>
          </cell>
          <cell r="L52">
            <v>11.733599999999999</v>
          </cell>
          <cell r="M52">
            <v>23.4297</v>
          </cell>
          <cell r="N52">
            <v>41.123399999999997</v>
          </cell>
          <cell r="O52">
            <v>18.5809</v>
          </cell>
          <cell r="P52">
            <v>43.669400000000003</v>
          </cell>
          <cell r="Q52">
            <v>79.552999999999997</v>
          </cell>
          <cell r="R52">
            <v>64.183999999999997</v>
          </cell>
          <cell r="S52">
            <v>99.621300000000005</v>
          </cell>
          <cell r="T52">
            <v>111.5155</v>
          </cell>
          <cell r="U52">
            <v>110.96939999999999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A53" t="str">
            <v>PUR COOKEGT1</v>
          </cell>
          <cell r="B53">
            <v>0</v>
          </cell>
          <cell r="C53">
            <v>0.54300000000000004</v>
          </cell>
          <cell r="D53">
            <v>0</v>
          </cell>
          <cell r="E53">
            <v>1.8099999999999998</v>
          </cell>
          <cell r="F53">
            <v>2.1720000000000002</v>
          </cell>
          <cell r="G53">
            <v>7.4210000000000003</v>
          </cell>
          <cell r="H53">
            <v>23.167999999999999</v>
          </cell>
          <cell r="I53">
            <v>13.393999999999998</v>
          </cell>
          <cell r="J53">
            <v>1.8099999999999998</v>
          </cell>
          <cell r="K53">
            <v>0.72399999999999998</v>
          </cell>
          <cell r="L53">
            <v>0</v>
          </cell>
          <cell r="M53">
            <v>0</v>
          </cell>
          <cell r="N53">
            <v>0.72399999999999998</v>
          </cell>
          <cell r="O53">
            <v>0</v>
          </cell>
          <cell r="P53">
            <v>0</v>
          </cell>
          <cell r="Q53">
            <v>5.7919999999999998</v>
          </cell>
          <cell r="R53">
            <v>3.077</v>
          </cell>
          <cell r="S53">
            <v>1.2669999999999999</v>
          </cell>
          <cell r="T53">
            <v>15.724600000000001</v>
          </cell>
          <cell r="U53">
            <v>6.6970000000000001</v>
          </cell>
          <cell r="V53">
            <v>3.9820000000000002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0.36199999999999999</v>
          </cell>
          <cell r="AD53">
            <v>2.3530000000000002</v>
          </cell>
          <cell r="AE53">
            <v>6.335</v>
          </cell>
          <cell r="AF53">
            <v>30.226999999999997</v>
          </cell>
          <cell r="AG53">
            <v>21.72</v>
          </cell>
          <cell r="AH53">
            <v>7.9640000000000004</v>
          </cell>
          <cell r="AI53">
            <v>0</v>
          </cell>
          <cell r="AJ53">
            <v>1.2669999999999999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1.9910000000000001</v>
          </cell>
          <cell r="AQ53">
            <v>15.928000000000001</v>
          </cell>
          <cell r="AR53">
            <v>36.018999999999998</v>
          </cell>
          <cell r="AS53">
            <v>28.055</v>
          </cell>
          <cell r="AT53">
            <v>12.67</v>
          </cell>
          <cell r="AU53">
            <v>3.6199999999999997</v>
          </cell>
          <cell r="AV53">
            <v>0</v>
          </cell>
          <cell r="AW53">
            <v>1.6289999999999998</v>
          </cell>
          <cell r="AX53">
            <v>0.36199999999999999</v>
          </cell>
          <cell r="AY53">
            <v>7.0590000000000002</v>
          </cell>
          <cell r="AZ53">
            <v>3.9820000000000002</v>
          </cell>
          <cell r="BA53">
            <v>4.7060000000000004</v>
          </cell>
          <cell r="BB53">
            <v>4.3440000000000003</v>
          </cell>
          <cell r="BC53">
            <v>20.271999999999998</v>
          </cell>
          <cell r="BD53">
            <v>38.349600000000002</v>
          </cell>
          <cell r="BE53">
            <v>28.055</v>
          </cell>
          <cell r="BF53">
            <v>11.946</v>
          </cell>
          <cell r="BG53">
            <v>5.1882999999999999</v>
          </cell>
          <cell r="BH53">
            <v>0</v>
          </cell>
          <cell r="BI53">
            <v>5.2442000000000002</v>
          </cell>
        </row>
        <row r="54">
          <cell r="A54" t="str">
            <v>PUR COOKEGT2</v>
          </cell>
          <cell r="B54">
            <v>0.21579999999999999</v>
          </cell>
          <cell r="C54">
            <v>7.3369</v>
          </cell>
          <cell r="D54">
            <v>0.43159999999999998</v>
          </cell>
          <cell r="E54">
            <v>5.9175000000000004</v>
          </cell>
          <cell r="F54">
            <v>10.7392</v>
          </cell>
          <cell r="G54">
            <v>24.021899999999999</v>
          </cell>
          <cell r="H54">
            <v>53.773699999999998</v>
          </cell>
          <cell r="I54">
            <v>40.991399999999999</v>
          </cell>
          <cell r="J54">
            <v>18.952999999999999</v>
          </cell>
          <cell r="K54">
            <v>8.8154000000000003</v>
          </cell>
          <cell r="L54">
            <v>3.0211000000000001</v>
          </cell>
          <cell r="M54">
            <v>11.868600000000001</v>
          </cell>
          <cell r="N54">
            <v>2.1579000000000002</v>
          </cell>
          <cell r="O54">
            <v>1.079</v>
          </cell>
          <cell r="P54">
            <v>1.5105</v>
          </cell>
          <cell r="Q54">
            <v>14.6843</v>
          </cell>
          <cell r="R54">
            <v>9.2050999999999998</v>
          </cell>
          <cell r="S54">
            <v>24.903400000000001</v>
          </cell>
          <cell r="T54">
            <v>49.586399999999998</v>
          </cell>
          <cell r="U54">
            <v>38.346800000000002</v>
          </cell>
          <cell r="V54">
            <v>30.412999999999997</v>
          </cell>
          <cell r="W54">
            <v>11.680400000000001</v>
          </cell>
          <cell r="X54">
            <v>9.0632999999999999</v>
          </cell>
          <cell r="Y54">
            <v>15.9686</v>
          </cell>
          <cell r="Z54">
            <v>2.1579000000000002</v>
          </cell>
          <cell r="AA54">
            <v>3.8843000000000001</v>
          </cell>
          <cell r="AB54">
            <v>4.9631999999999996</v>
          </cell>
          <cell r="AC54">
            <v>12.930899999999999</v>
          </cell>
          <cell r="AD54">
            <v>13.369199999999999</v>
          </cell>
          <cell r="AE54">
            <v>39.448700000000002</v>
          </cell>
          <cell r="AF54">
            <v>64.131699999999995</v>
          </cell>
          <cell r="AG54">
            <v>58.1813</v>
          </cell>
          <cell r="AH54">
            <v>33.498399999999997</v>
          </cell>
          <cell r="AI54">
            <v>15.6473</v>
          </cell>
          <cell r="AJ54">
            <v>11.436999999999999</v>
          </cell>
          <cell r="AK54">
            <v>23.089700000000001</v>
          </cell>
          <cell r="AL54">
            <v>6.0422000000000002</v>
          </cell>
          <cell r="AM54">
            <v>3.2368999999999999</v>
          </cell>
          <cell r="AN54">
            <v>6.0422000000000002</v>
          </cell>
          <cell r="AO54">
            <v>10.958399999999999</v>
          </cell>
          <cell r="AP54">
            <v>21.2593</v>
          </cell>
          <cell r="AQ54">
            <v>47.823300000000003</v>
          </cell>
          <cell r="AR54">
            <v>67.4375</v>
          </cell>
          <cell r="AS54">
            <v>66.555899999999994</v>
          </cell>
          <cell r="AT54">
            <v>40.550600000000003</v>
          </cell>
          <cell r="AU54">
            <v>22.919899999999998</v>
          </cell>
          <cell r="AV54">
            <v>19.205500000000001</v>
          </cell>
          <cell r="AW54">
            <v>25.247699999999998</v>
          </cell>
          <cell r="AX54">
            <v>7.3369</v>
          </cell>
          <cell r="AY54">
            <v>15.752800000000001</v>
          </cell>
          <cell r="AZ54">
            <v>16.831800000000001</v>
          </cell>
          <cell r="BA54">
            <v>20.3826</v>
          </cell>
          <cell r="BB54">
            <v>26.081</v>
          </cell>
          <cell r="BC54">
            <v>53.773699999999998</v>
          </cell>
          <cell r="BD54">
            <v>72.065600000000003</v>
          </cell>
          <cell r="BE54">
            <v>67.657899999999998</v>
          </cell>
          <cell r="BF54">
            <v>46.060200000000002</v>
          </cell>
          <cell r="BG54">
            <v>28.8703</v>
          </cell>
          <cell r="BH54">
            <v>21.795000000000002</v>
          </cell>
          <cell r="BI54">
            <v>29.779299999999999</v>
          </cell>
        </row>
        <row r="55">
          <cell r="A55" t="str">
            <v>PUR COOKEGT3</v>
          </cell>
          <cell r="B55">
            <v>0</v>
          </cell>
          <cell r="C55">
            <v>2.0581</v>
          </cell>
          <cell r="D55">
            <v>0</v>
          </cell>
          <cell r="E55">
            <v>3.9742000000000002</v>
          </cell>
          <cell r="F55">
            <v>5.8288000000000002</v>
          </cell>
          <cell r="G55">
            <v>14.2052</v>
          </cell>
          <cell r="H55">
            <v>47.171900000000001</v>
          </cell>
          <cell r="I55">
            <v>33.770800000000001</v>
          </cell>
          <cell r="J55">
            <v>8.8446999999999996</v>
          </cell>
          <cell r="K55">
            <v>2.4121999999999999</v>
          </cell>
          <cell r="L55">
            <v>0</v>
          </cell>
          <cell r="M55">
            <v>0.51449999999999996</v>
          </cell>
          <cell r="N55">
            <v>1.0289999999999999</v>
          </cell>
          <cell r="O55">
            <v>0.51449999999999996</v>
          </cell>
          <cell r="P55">
            <v>0</v>
          </cell>
          <cell r="Q55">
            <v>9.2730999999999995</v>
          </cell>
          <cell r="R55">
            <v>5.2988999999999997</v>
          </cell>
          <cell r="S55">
            <v>8.8446999999999996</v>
          </cell>
          <cell r="T55">
            <v>41.007399999999997</v>
          </cell>
          <cell r="U55">
            <v>23.853999999999999</v>
          </cell>
          <cell r="V55">
            <v>18.2255</v>
          </cell>
          <cell r="W55">
            <v>4.5564</v>
          </cell>
          <cell r="X55">
            <v>0</v>
          </cell>
          <cell r="Y55">
            <v>0.77180000000000004</v>
          </cell>
          <cell r="Z55">
            <v>0</v>
          </cell>
          <cell r="AA55">
            <v>0</v>
          </cell>
          <cell r="AB55">
            <v>0</v>
          </cell>
          <cell r="AC55">
            <v>3.1793</v>
          </cell>
          <cell r="AD55">
            <v>6.3586999999999998</v>
          </cell>
          <cell r="AE55">
            <v>25.7301</v>
          </cell>
          <cell r="AF55">
            <v>59.768900000000002</v>
          </cell>
          <cell r="AG55">
            <v>47.707900000000002</v>
          </cell>
          <cell r="AH55">
            <v>23.853999999999999</v>
          </cell>
          <cell r="AI55">
            <v>8.3087</v>
          </cell>
          <cell r="AJ55">
            <v>3.6017000000000001</v>
          </cell>
          <cell r="AK55">
            <v>4.1162000000000001</v>
          </cell>
          <cell r="AL55">
            <v>0</v>
          </cell>
          <cell r="AM55">
            <v>0</v>
          </cell>
          <cell r="AN55">
            <v>0</v>
          </cell>
          <cell r="AO55">
            <v>4.7690000000000001</v>
          </cell>
          <cell r="AP55">
            <v>7.6833999999999998</v>
          </cell>
          <cell r="AQ55">
            <v>39.935299999999998</v>
          </cell>
          <cell r="AR55">
            <v>67.005499999999998</v>
          </cell>
          <cell r="AS55">
            <v>62.985199999999999</v>
          </cell>
          <cell r="AT55">
            <v>30.554500000000001</v>
          </cell>
          <cell r="AU55">
            <v>12.329000000000001</v>
          </cell>
          <cell r="AV55">
            <v>0.77180000000000004</v>
          </cell>
          <cell r="AW55">
            <v>13.6348</v>
          </cell>
          <cell r="AX55">
            <v>0.51449999999999996</v>
          </cell>
          <cell r="AY55">
            <v>12.0913</v>
          </cell>
          <cell r="AZ55">
            <v>8.7469000000000001</v>
          </cell>
          <cell r="BA55">
            <v>14.571999999999999</v>
          </cell>
          <cell r="BB55">
            <v>18.546199999999999</v>
          </cell>
          <cell r="BC55">
            <v>47.975999999999999</v>
          </cell>
          <cell r="BD55">
            <v>72.366</v>
          </cell>
          <cell r="BE55">
            <v>60.572999999999993</v>
          </cell>
          <cell r="BF55">
            <v>37.523099999999999</v>
          </cell>
          <cell r="BG55">
            <v>16.081299999999999</v>
          </cell>
          <cell r="BH55">
            <v>7.4606000000000003</v>
          </cell>
          <cell r="BI55">
            <v>21.8672</v>
          </cell>
        </row>
        <row r="56">
          <cell r="A56" t="str">
            <v>PUR COOKEST1</v>
          </cell>
          <cell r="B56">
            <v>0</v>
          </cell>
          <cell r="C56">
            <v>0</v>
          </cell>
          <cell r="D56">
            <v>0</v>
          </cell>
          <cell r="E56">
            <v>83.354900000000001</v>
          </cell>
          <cell r="F56">
            <v>55.905299999999997</v>
          </cell>
          <cell r="G56">
            <v>94.718800000000002</v>
          </cell>
          <cell r="H56">
            <v>114.84569999999999</v>
          </cell>
          <cell r="I56">
            <v>127.16719999999999</v>
          </cell>
          <cell r="J56">
            <v>79.769800000000004</v>
          </cell>
          <cell r="K56">
            <v>56.7423</v>
          </cell>
          <cell r="L56">
            <v>27.139999999999997</v>
          </cell>
          <cell r="M56">
            <v>4.1529999999999996</v>
          </cell>
          <cell r="N56">
            <v>23.0364</v>
          </cell>
          <cell r="O56">
            <v>22.563099999999999</v>
          </cell>
          <cell r="P56">
            <v>27.677800000000001</v>
          </cell>
          <cell r="Q56">
            <v>86.736000000000004</v>
          </cell>
          <cell r="R56">
            <v>70.608000000000004</v>
          </cell>
          <cell r="S56">
            <v>93.066199999999995</v>
          </cell>
          <cell r="T56">
            <v>104.4278</v>
          </cell>
          <cell r="U56">
            <v>102.30670000000001</v>
          </cell>
          <cell r="V56">
            <v>93.412599999999998</v>
          </cell>
          <cell r="W56">
            <v>68.336600000000004</v>
          </cell>
          <cell r="X56">
            <v>0</v>
          </cell>
          <cell r="Y56">
            <v>42.285699999999999</v>
          </cell>
          <cell r="Z56">
            <v>0</v>
          </cell>
          <cell r="AA56">
            <v>0</v>
          </cell>
          <cell r="AB56">
            <v>0</v>
          </cell>
          <cell r="AC56">
            <v>33.413200000000003</v>
          </cell>
          <cell r="AD56">
            <v>74.188699999999997</v>
          </cell>
          <cell r="AE56">
            <v>114.7795</v>
          </cell>
          <cell r="AF56">
            <v>133.12260000000001</v>
          </cell>
          <cell r="AG56">
            <v>129.15010000000001</v>
          </cell>
          <cell r="AH56">
            <v>106.0917</v>
          </cell>
          <cell r="AI56">
            <v>78.908000000000001</v>
          </cell>
          <cell r="AJ56">
            <v>59.464199999999998</v>
          </cell>
          <cell r="AK56">
            <v>69.469300000000004</v>
          </cell>
          <cell r="AL56">
            <v>22.652999999999999</v>
          </cell>
          <cell r="AM56">
            <v>22.652999999999999</v>
          </cell>
          <cell r="AN56">
            <v>0</v>
          </cell>
          <cell r="AO56">
            <v>42.851999999999997</v>
          </cell>
          <cell r="AP56">
            <v>93.476699999999994</v>
          </cell>
          <cell r="AQ56">
            <v>122.3511</v>
          </cell>
          <cell r="AR56">
            <v>135.3707</v>
          </cell>
          <cell r="AS56">
            <v>133.0035</v>
          </cell>
          <cell r="AT56">
            <v>97.595299999999995</v>
          </cell>
          <cell r="AU56">
            <v>96.086600000000004</v>
          </cell>
          <cell r="AV56">
            <v>61.1631</v>
          </cell>
          <cell r="AW56">
            <v>101.0883</v>
          </cell>
          <cell r="AX56">
            <v>45.872399999999999</v>
          </cell>
          <cell r="AY56">
            <v>80.083200000000005</v>
          </cell>
          <cell r="AZ56">
            <v>66.728899999999996</v>
          </cell>
          <cell r="BA56">
            <v>84.9602</v>
          </cell>
          <cell r="BB56">
            <v>108.1682</v>
          </cell>
          <cell r="BC56">
            <v>124.4277</v>
          </cell>
          <cell r="BD56">
            <v>130.88919999999999</v>
          </cell>
          <cell r="BE56">
            <v>127.6795</v>
          </cell>
          <cell r="BF56">
            <v>109.5273</v>
          </cell>
          <cell r="BG56">
            <v>96.464100000000002</v>
          </cell>
          <cell r="BH56">
            <v>98.729399999999998</v>
          </cell>
          <cell r="BI56">
            <v>107.0356</v>
          </cell>
        </row>
        <row r="57">
          <cell r="A57" t="str">
            <v>PUR COOKEST2</v>
          </cell>
          <cell r="B57">
            <v>0</v>
          </cell>
          <cell r="C57">
            <v>10.5448</v>
          </cell>
          <cell r="D57">
            <v>1.7312000000000001</v>
          </cell>
          <cell r="E57">
            <v>19.772200000000002</v>
          </cell>
          <cell r="F57">
            <v>18.211300000000001</v>
          </cell>
          <cell r="G57">
            <v>30.609200000000001</v>
          </cell>
          <cell r="H57">
            <v>57.896799999999999</v>
          </cell>
          <cell r="I57">
            <v>49.375900000000001</v>
          </cell>
          <cell r="J57">
            <v>22.313800000000001</v>
          </cell>
          <cell r="K57">
            <v>14.6548</v>
          </cell>
          <cell r="L57">
            <v>2.4060999999999999</v>
          </cell>
          <cell r="M57">
            <v>5.0014000000000003</v>
          </cell>
          <cell r="N57">
            <v>1.9927999999999999</v>
          </cell>
          <cell r="O57">
            <v>6.0578000000000003</v>
          </cell>
          <cell r="P57">
            <v>1.5388999999999999</v>
          </cell>
          <cell r="Q57">
            <v>30.928699999999999</v>
          </cell>
          <cell r="R57">
            <v>13.969999999999999</v>
          </cell>
          <cell r="S57">
            <v>29.238700000000001</v>
          </cell>
          <cell r="T57">
            <v>53.2209</v>
          </cell>
          <cell r="U57">
            <v>45.931399999999996</v>
          </cell>
          <cell r="V57">
            <v>32.508800000000001</v>
          </cell>
          <cell r="W57">
            <v>16.927700000000002</v>
          </cell>
          <cell r="X57">
            <v>5.0014000000000003</v>
          </cell>
          <cell r="Y57">
            <v>15.3888</v>
          </cell>
          <cell r="Z57">
            <v>0</v>
          </cell>
          <cell r="AA57">
            <v>0.96179999999999999</v>
          </cell>
          <cell r="AB57">
            <v>0</v>
          </cell>
          <cell r="AC57">
            <v>15.783200000000001</v>
          </cell>
          <cell r="AD57">
            <v>18.4666</v>
          </cell>
          <cell r="AE57">
            <v>45.9741</v>
          </cell>
          <cell r="AF57">
            <v>70.158299999999997</v>
          </cell>
          <cell r="AG57">
            <v>61.023600000000002</v>
          </cell>
          <cell r="AH57">
            <v>41.742100000000001</v>
          </cell>
          <cell r="AI57">
            <v>20.197800000000001</v>
          </cell>
          <cell r="AJ57">
            <v>7.1173000000000002</v>
          </cell>
          <cell r="AK57">
            <v>23.083200000000001</v>
          </cell>
          <cell r="AL57">
            <v>1.5388999999999999</v>
          </cell>
          <cell r="AM57">
            <v>2.5007000000000001</v>
          </cell>
          <cell r="AN57">
            <v>1.5388999999999999</v>
          </cell>
          <cell r="AO57">
            <v>11.3492</v>
          </cell>
          <cell r="AP57">
            <v>29.390699999999999</v>
          </cell>
          <cell r="AQ57">
            <v>59.902799999999999</v>
          </cell>
          <cell r="AR57">
            <v>76.253200000000007</v>
          </cell>
          <cell r="AS57">
            <v>78.472099999999998</v>
          </cell>
          <cell r="AT57">
            <v>42.136499999999998</v>
          </cell>
          <cell r="AU57">
            <v>24.4297</v>
          </cell>
          <cell r="AV57">
            <v>16.3506</v>
          </cell>
          <cell r="AW57">
            <v>33.470700000000001</v>
          </cell>
          <cell r="AX57">
            <v>4.6166</v>
          </cell>
          <cell r="AY57">
            <v>25.542200000000001</v>
          </cell>
          <cell r="AZ57">
            <v>35.286700000000003</v>
          </cell>
          <cell r="BA57">
            <v>23.852599999999999</v>
          </cell>
          <cell r="BB57">
            <v>33.662999999999997</v>
          </cell>
          <cell r="BC57">
            <v>58.552199999999999</v>
          </cell>
          <cell r="BD57">
            <v>79.3202</v>
          </cell>
          <cell r="BE57">
            <v>76.427000000000007</v>
          </cell>
          <cell r="BF57">
            <v>47.581099999999999</v>
          </cell>
          <cell r="BG57">
            <v>34.432400000000001</v>
          </cell>
          <cell r="BH57">
            <v>28.084599999999998</v>
          </cell>
          <cell r="BI57">
            <v>45.396999999999998</v>
          </cell>
        </row>
        <row r="58">
          <cell r="A58" t="str">
            <v>PUR MASSENGALE6</v>
          </cell>
          <cell r="B58">
            <v>0</v>
          </cell>
          <cell r="C58">
            <v>3.8107000000000002</v>
          </cell>
          <cell r="D58">
            <v>0</v>
          </cell>
          <cell r="E58">
            <v>6.7051999999999996</v>
          </cell>
          <cell r="F58">
            <v>5.6435000000000004</v>
          </cell>
          <cell r="G58">
            <v>14.1096</v>
          </cell>
          <cell r="H58">
            <v>40.348199999999999</v>
          </cell>
          <cell r="I58">
            <v>26.050899999999999</v>
          </cell>
          <cell r="J58">
            <v>7.1867999999999999</v>
          </cell>
          <cell r="K58">
            <v>5.0138999999999996</v>
          </cell>
          <cell r="L58">
            <v>0</v>
          </cell>
          <cell r="M58">
            <v>0</v>
          </cell>
          <cell r="N58">
            <v>1.4374</v>
          </cell>
          <cell r="O58">
            <v>0</v>
          </cell>
          <cell r="P58">
            <v>0</v>
          </cell>
          <cell r="Q58">
            <v>9.9503000000000004</v>
          </cell>
          <cell r="R58">
            <v>4.5494000000000003</v>
          </cell>
          <cell r="S58">
            <v>3.0543999999999998</v>
          </cell>
          <cell r="T58">
            <v>36.0428</v>
          </cell>
          <cell r="U58">
            <v>20.662199999999999</v>
          </cell>
          <cell r="V58">
            <v>13.2957</v>
          </cell>
          <cell r="W58">
            <v>2.8746999999999998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1.4374</v>
          </cell>
          <cell r="AD58">
            <v>7.1867999999999999</v>
          </cell>
          <cell r="AE58">
            <v>19.7638</v>
          </cell>
          <cell r="AF58">
            <v>42.4191</v>
          </cell>
          <cell r="AG58">
            <v>37.049799999999998</v>
          </cell>
          <cell r="AH58">
            <v>18.146799999999999</v>
          </cell>
          <cell r="AI58">
            <v>7.1867999999999999</v>
          </cell>
          <cell r="AJ58">
            <v>1.9763999999999999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4.3121</v>
          </cell>
          <cell r="AP58">
            <v>7.1867999999999999</v>
          </cell>
          <cell r="AQ58">
            <v>34.840899999999998</v>
          </cell>
          <cell r="AR58">
            <v>46.559199999999997</v>
          </cell>
          <cell r="AS58">
            <v>49.164299999999997</v>
          </cell>
          <cell r="AT58">
            <v>24.255600000000001</v>
          </cell>
          <cell r="AU58">
            <v>13.116</v>
          </cell>
          <cell r="AV58">
            <v>0</v>
          </cell>
          <cell r="AW58">
            <v>6.8274999999999997</v>
          </cell>
          <cell r="AX58">
            <v>1.4374</v>
          </cell>
          <cell r="AY58">
            <v>12.947100000000001</v>
          </cell>
          <cell r="AZ58">
            <v>10.7324</v>
          </cell>
          <cell r="BA58">
            <v>12.936299999999999</v>
          </cell>
          <cell r="BB58">
            <v>16.529699999999998</v>
          </cell>
          <cell r="BC58">
            <v>31.114999999999998</v>
          </cell>
          <cell r="BD58">
            <v>50.1432</v>
          </cell>
          <cell r="BE58">
            <v>48.054000000000002</v>
          </cell>
          <cell r="BF58">
            <v>27.6693</v>
          </cell>
          <cell r="BG58">
            <v>12.936299999999999</v>
          </cell>
          <cell r="BH58">
            <v>1.7967</v>
          </cell>
          <cell r="BI58">
            <v>14.912699999999999</v>
          </cell>
        </row>
        <row r="59">
          <cell r="A59" t="str">
            <v>PUR MASSENGALE78</v>
          </cell>
          <cell r="B59">
            <v>126.2101</v>
          </cell>
          <cell r="C59">
            <v>239.3237</v>
          </cell>
          <cell r="D59">
            <v>151.9316</v>
          </cell>
          <cell r="E59">
            <v>211.0711</v>
          </cell>
          <cell r="F59">
            <v>132.9693</v>
          </cell>
          <cell r="G59">
            <v>127.5581</v>
          </cell>
          <cell r="H59">
            <v>134.71770000000001</v>
          </cell>
          <cell r="I59">
            <v>145.99549999999999</v>
          </cell>
          <cell r="J59">
            <v>126.8027</v>
          </cell>
          <cell r="K59">
            <v>163.99379999999999</v>
          </cell>
          <cell r="L59">
            <v>156.26820000000001</v>
          </cell>
          <cell r="M59">
            <v>140.1576</v>
          </cell>
          <cell r="N59">
            <v>165.12110000000001</v>
          </cell>
          <cell r="O59">
            <v>210.2773</v>
          </cell>
          <cell r="P59">
            <v>239.19550000000001</v>
          </cell>
          <cell r="Q59">
            <v>214.82589999999999</v>
          </cell>
          <cell r="R59">
            <v>136.53639999999999</v>
          </cell>
          <cell r="S59">
            <v>124.5442</v>
          </cell>
          <cell r="T59">
            <v>132.4717</v>
          </cell>
          <cell r="U59">
            <v>132.92760000000001</v>
          </cell>
          <cell r="V59">
            <v>122.2933</v>
          </cell>
          <cell r="W59">
            <v>110.9336</v>
          </cell>
          <cell r="X59">
            <v>96.433899999999994</v>
          </cell>
          <cell r="Y59">
            <v>119.8591</v>
          </cell>
          <cell r="Z59">
            <v>142.16929999999999</v>
          </cell>
          <cell r="AA59">
            <v>159.5926</v>
          </cell>
          <cell r="AB59">
            <v>83.050399999999996</v>
          </cell>
          <cell r="AC59">
            <v>107.9513</v>
          </cell>
          <cell r="AD59">
            <v>113.02679999999999</v>
          </cell>
          <cell r="AE59">
            <v>124.4821</v>
          </cell>
          <cell r="AF59">
            <v>152.87899999999999</v>
          </cell>
          <cell r="AG59">
            <v>133.12559999999999</v>
          </cell>
          <cell r="AH59">
            <v>113.72239999999999</v>
          </cell>
          <cell r="AI59">
            <v>119.2735</v>
          </cell>
          <cell r="AJ59">
            <v>97.995599999999996</v>
          </cell>
          <cell r="AK59">
            <v>113.41719999999999</v>
          </cell>
          <cell r="AL59">
            <v>88.430300000000003</v>
          </cell>
          <cell r="AM59">
            <v>116.6604</v>
          </cell>
          <cell r="AN59">
            <v>119.9585</v>
          </cell>
          <cell r="AO59">
            <v>142.00470000000001</v>
          </cell>
          <cell r="AP59">
            <v>122.20099999999999</v>
          </cell>
          <cell r="AQ59">
            <v>130.11670000000001</v>
          </cell>
          <cell r="AR59">
            <v>155.99539999999999</v>
          </cell>
          <cell r="AS59">
            <v>143.49449999999999</v>
          </cell>
          <cell r="AT59">
            <v>130.18389999999999</v>
          </cell>
          <cell r="AU59">
            <v>121.48350000000001</v>
          </cell>
          <cell r="AV59">
            <v>101.7045</v>
          </cell>
          <cell r="AW59">
            <v>151.01009999999999</v>
          </cell>
          <cell r="AX59">
            <v>112.53919999999999</v>
          </cell>
          <cell r="AY59">
            <v>189.43860000000001</v>
          </cell>
          <cell r="AZ59">
            <v>196.79740000000001</v>
          </cell>
          <cell r="BA59">
            <v>153.66759999999999</v>
          </cell>
          <cell r="BB59">
            <v>127.37179999999999</v>
          </cell>
          <cell r="BC59">
            <v>138.47900000000001</v>
          </cell>
          <cell r="BD59">
            <v>164.64959999999999</v>
          </cell>
          <cell r="BE59">
            <v>152.4744</v>
          </cell>
          <cell r="BF59">
            <v>122.6601</v>
          </cell>
          <cell r="BG59">
            <v>130.16540000000001</v>
          </cell>
          <cell r="BH59">
            <v>107.3656</v>
          </cell>
          <cell r="BI59">
            <v>111.8879</v>
          </cell>
        </row>
        <row r="60">
          <cell r="A60" t="str">
            <v>SAL PNM2003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Padoma Wind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Nichols_Coal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ENERGEN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</row>
        <row r="64">
          <cell r="A64" t="str">
            <v>PUR ExelGr150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</row>
        <row r="65">
          <cell r="A65" t="str">
            <v>PUR ExelOK200</v>
          </cell>
          <cell r="B65">
            <v>656.68050000000005</v>
          </cell>
          <cell r="C65">
            <v>627.08500000000004</v>
          </cell>
          <cell r="D65">
            <v>649.78309999999999</v>
          </cell>
          <cell r="E65">
            <v>648.25959999999998</v>
          </cell>
          <cell r="F65">
            <v>658.39</v>
          </cell>
          <cell r="G65">
            <v>907.45360000000005</v>
          </cell>
          <cell r="H65">
            <v>981.17039999999997</v>
          </cell>
          <cell r="I65">
            <v>970.64149999999995</v>
          </cell>
          <cell r="J65">
            <v>919.44500000000005</v>
          </cell>
          <cell r="K65">
            <v>666.06600000000003</v>
          </cell>
          <cell r="L65">
            <v>611.79989999999998</v>
          </cell>
          <cell r="M65">
            <v>624.17790000000002</v>
          </cell>
          <cell r="N65">
            <v>637.83280000000002</v>
          </cell>
          <cell r="O65">
            <v>605.95609999999999</v>
          </cell>
          <cell r="P65">
            <v>654.54470000000003</v>
          </cell>
          <cell r="Q65">
            <v>648.48109999999997</v>
          </cell>
          <cell r="R65">
            <v>649.29610000000002</v>
          </cell>
          <cell r="S65">
            <v>891.00639999999999</v>
          </cell>
          <cell r="T65">
            <v>958.25109999999995</v>
          </cell>
          <cell r="U65">
            <v>949.68259999999998</v>
          </cell>
          <cell r="V65">
            <v>871.7953</v>
          </cell>
          <cell r="W65">
            <v>622.44460000000004</v>
          </cell>
          <cell r="X65">
            <v>609.84979999999996</v>
          </cell>
          <cell r="Y65">
            <v>615.66120000000001</v>
          </cell>
          <cell r="Z65">
            <v>625.38909999999998</v>
          </cell>
          <cell r="AA65">
            <v>597.38649999999996</v>
          </cell>
          <cell r="AB65">
            <v>574.46310000000005</v>
          </cell>
          <cell r="AC65">
            <v>549.16719999999998</v>
          </cell>
          <cell r="AD65">
            <v>584.76620000000003</v>
          </cell>
          <cell r="AE65">
            <v>773.89369999999997</v>
          </cell>
          <cell r="AF65">
            <v>888.96360000000004</v>
          </cell>
          <cell r="AG65">
            <v>866.64490000000001</v>
          </cell>
          <cell r="AH65">
            <v>657.49689999999998</v>
          </cell>
          <cell r="AI65">
            <v>545.45640000000003</v>
          </cell>
          <cell r="AJ65">
            <v>551.57370000000003</v>
          </cell>
          <cell r="AK65">
            <v>599.77800000000002</v>
          </cell>
          <cell r="AL65">
            <v>635.60699999999997</v>
          </cell>
          <cell r="AM65">
            <v>570.81619999999998</v>
          </cell>
          <cell r="AN65">
            <v>577.07320000000004</v>
          </cell>
          <cell r="AO65">
            <v>554.86419999999998</v>
          </cell>
          <cell r="AP65">
            <v>598.65290000000005</v>
          </cell>
          <cell r="AQ65">
            <v>852.58429999999998</v>
          </cell>
          <cell r="AR65">
            <v>946.15729999999996</v>
          </cell>
          <cell r="AS65">
            <v>936.87049999999999</v>
          </cell>
          <cell r="AT65">
            <v>872.89670000000001</v>
          </cell>
          <cell r="AU65">
            <v>626.85469999999998</v>
          </cell>
          <cell r="AV65">
            <v>627.25739999999996</v>
          </cell>
          <cell r="AW65">
            <v>634.81240000000003</v>
          </cell>
          <cell r="AX65">
            <v>663.89949999999999</v>
          </cell>
          <cell r="AY65">
            <v>598.8999</v>
          </cell>
          <cell r="AZ65">
            <v>663.01220000000001</v>
          </cell>
          <cell r="BA65">
            <v>664.2319</v>
          </cell>
          <cell r="BB65">
            <v>649.57320000000004</v>
          </cell>
          <cell r="BC65">
            <v>905.85310000000004</v>
          </cell>
          <cell r="BD65">
            <v>976.6508</v>
          </cell>
          <cell r="BE65">
            <v>957.13819999999998</v>
          </cell>
          <cell r="BF65">
            <v>934.09770000000003</v>
          </cell>
          <cell r="BG65">
            <v>635.75480000000005</v>
          </cell>
          <cell r="BH65">
            <v>617.95169999999996</v>
          </cell>
          <cell r="BI65">
            <v>637.98530000000005</v>
          </cell>
        </row>
        <row r="66">
          <cell r="A66" t="str">
            <v>PUR JDWind1 Wind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</row>
        <row r="67">
          <cell r="A67" t="str">
            <v>PUR JDWind2 Wind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A68" t="str">
            <v>PUR JDWind3 Wind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</row>
        <row r="69">
          <cell r="A69" t="str">
            <v>PUR JDWind4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</row>
        <row r="70">
          <cell r="A70" t="str">
            <v>PUR Natl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</row>
        <row r="71">
          <cell r="A71" t="str">
            <v>PUR Wildrdo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</row>
        <row r="72">
          <cell r="A72" t="str">
            <v>PUR Wind1N Wind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</row>
        <row r="73">
          <cell r="A73" t="str">
            <v>PUR Wind1S Wind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</row>
        <row r="74">
          <cell r="A74" t="str">
            <v>SAL GSEC PR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CEM CC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1497.4160999999999</v>
          </cell>
          <cell r="T75">
            <v>1787.2769000000001</v>
          </cell>
          <cell r="U75">
            <v>1719.248</v>
          </cell>
          <cell r="V75">
            <v>1482.8704</v>
          </cell>
          <cell r="W75">
            <v>1570.9038</v>
          </cell>
          <cell r="X75">
            <v>1630.0205000000001</v>
          </cell>
          <cell r="Y75">
            <v>1563.1713</v>
          </cell>
          <cell r="Z75">
            <v>1682.9882</v>
          </cell>
          <cell r="AA75">
            <v>1807.0465999999999</v>
          </cell>
          <cell r="AB75">
            <v>1398.2076</v>
          </cell>
          <cell r="AC75">
            <v>1709.9934000000001</v>
          </cell>
          <cell r="AD75">
            <v>1626.9009000000001</v>
          </cell>
          <cell r="AE75">
            <v>1589.8876</v>
          </cell>
          <cell r="AF75">
            <v>1877.7264</v>
          </cell>
          <cell r="AG75">
            <v>1764.0255999999999</v>
          </cell>
          <cell r="AH75">
            <v>1542.8456000000001</v>
          </cell>
          <cell r="AI75">
            <v>1563.5105000000001</v>
          </cell>
          <cell r="AJ75">
            <v>1378.8625</v>
          </cell>
          <cell r="AK75">
            <v>1561.3368</v>
          </cell>
          <cell r="AL75">
            <v>1681.6313</v>
          </cell>
          <cell r="AM75">
            <v>1619.1695999999999</v>
          </cell>
          <cell r="AN75">
            <v>1547.2630999999999</v>
          </cell>
          <cell r="AO75">
            <v>1700.1094000000001</v>
          </cell>
          <cell r="AP75">
            <v>1853.6232</v>
          </cell>
          <cell r="AQ75">
            <v>1896.6903</v>
          </cell>
          <cell r="AR75">
            <v>2039.8077000000001</v>
          </cell>
          <cell r="AS75">
            <v>1990.5063</v>
          </cell>
          <cell r="AT75">
            <v>1959.7656999999999</v>
          </cell>
          <cell r="AU75">
            <v>1700.9813999999999</v>
          </cell>
          <cell r="AV75">
            <v>1763.4211</v>
          </cell>
          <cell r="AW75">
            <v>1916.2333000000001</v>
          </cell>
          <cell r="AX75">
            <v>1879.5906</v>
          </cell>
          <cell r="AY75">
            <v>2047.6619000000001</v>
          </cell>
          <cell r="AZ75">
            <v>1958.4208000000001</v>
          </cell>
          <cell r="BA75">
            <v>2119.7527</v>
          </cell>
          <cell r="BB75">
            <v>1867.9327000000001</v>
          </cell>
          <cell r="BC75">
            <v>1933.9670000000001</v>
          </cell>
          <cell r="BD75">
            <v>2059.6279</v>
          </cell>
          <cell r="BE75">
            <v>2028.972</v>
          </cell>
          <cell r="BF75">
            <v>1874.4872</v>
          </cell>
          <cell r="BG75">
            <v>1703.511</v>
          </cell>
          <cell r="BH75">
            <v>1757.1410000000001</v>
          </cell>
          <cell r="BI75">
            <v>1897.8756000000001</v>
          </cell>
        </row>
        <row r="76">
          <cell r="A76" t="str">
            <v>PUR TEA20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</row>
        <row r="77">
          <cell r="A77" t="str">
            <v>PUR JDWind5 Wind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</row>
        <row r="78">
          <cell r="A78" t="str">
            <v>PUR JDWind6 Wind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</sheetData>
      <sheetData sheetId="6" refreshError="1">
        <row r="2">
          <cell r="A2" t="str">
            <v>Scenario</v>
          </cell>
          <cell r="B2" t="str">
            <v>SPS_012907_PNS</v>
          </cell>
        </row>
        <row r="4">
          <cell r="A4" t="str">
            <v>Sum of PeakCap__peakhr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2008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2009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2010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106</v>
          </cell>
          <cell r="C7">
            <v>106</v>
          </cell>
          <cell r="D7">
            <v>100</v>
          </cell>
          <cell r="E7">
            <v>101</v>
          </cell>
          <cell r="F7">
            <v>96</v>
          </cell>
          <cell r="G7">
            <v>95</v>
          </cell>
          <cell r="H7">
            <v>96</v>
          </cell>
          <cell r="I7">
            <v>95</v>
          </cell>
          <cell r="J7">
            <v>97</v>
          </cell>
          <cell r="K7">
            <v>98</v>
          </cell>
          <cell r="L7">
            <v>105</v>
          </cell>
          <cell r="M7">
            <v>104</v>
          </cell>
          <cell r="N7">
            <v>106</v>
          </cell>
          <cell r="O7">
            <v>106</v>
          </cell>
          <cell r="P7">
            <v>100</v>
          </cell>
          <cell r="Q7">
            <v>101</v>
          </cell>
          <cell r="R7">
            <v>96</v>
          </cell>
          <cell r="S7">
            <v>95</v>
          </cell>
          <cell r="T7">
            <v>96</v>
          </cell>
          <cell r="U7">
            <v>95</v>
          </cell>
          <cell r="V7">
            <v>97</v>
          </cell>
          <cell r="W7">
            <v>98</v>
          </cell>
          <cell r="X7">
            <v>105</v>
          </cell>
          <cell r="Y7">
            <v>104</v>
          </cell>
          <cell r="Z7">
            <v>106</v>
          </cell>
          <cell r="AA7">
            <v>106</v>
          </cell>
          <cell r="AB7">
            <v>100</v>
          </cell>
          <cell r="AC7">
            <v>101</v>
          </cell>
          <cell r="AD7">
            <v>96</v>
          </cell>
          <cell r="AE7">
            <v>95</v>
          </cell>
          <cell r="AF7">
            <v>96</v>
          </cell>
          <cell r="AG7">
            <v>95</v>
          </cell>
          <cell r="AH7">
            <v>97</v>
          </cell>
          <cell r="AI7">
            <v>98</v>
          </cell>
          <cell r="AJ7">
            <v>105</v>
          </cell>
          <cell r="AK7">
            <v>104</v>
          </cell>
          <cell r="AL7">
            <v>106</v>
          </cell>
          <cell r="AM7">
            <v>106</v>
          </cell>
          <cell r="AN7">
            <v>100</v>
          </cell>
          <cell r="AO7">
            <v>101</v>
          </cell>
          <cell r="AP7">
            <v>96</v>
          </cell>
          <cell r="AQ7">
            <v>95</v>
          </cell>
          <cell r="AR7">
            <v>96</v>
          </cell>
          <cell r="AS7">
            <v>95</v>
          </cell>
          <cell r="AT7">
            <v>97</v>
          </cell>
          <cell r="AU7">
            <v>98</v>
          </cell>
          <cell r="AV7">
            <v>105</v>
          </cell>
          <cell r="AW7">
            <v>104</v>
          </cell>
          <cell r="AX7">
            <v>106</v>
          </cell>
          <cell r="AY7">
            <v>106</v>
          </cell>
          <cell r="AZ7">
            <v>100</v>
          </cell>
          <cell r="BA7">
            <v>101</v>
          </cell>
          <cell r="BB7">
            <v>96</v>
          </cell>
          <cell r="BC7">
            <v>95</v>
          </cell>
          <cell r="BD7">
            <v>96</v>
          </cell>
          <cell r="BE7">
            <v>95</v>
          </cell>
          <cell r="BF7">
            <v>97</v>
          </cell>
          <cell r="BG7">
            <v>98</v>
          </cell>
          <cell r="BH7">
            <v>105</v>
          </cell>
          <cell r="BI7">
            <v>104</v>
          </cell>
        </row>
        <row r="8">
          <cell r="A8" t="str">
            <v>BLACKHAWK 2</v>
          </cell>
          <cell r="B8">
            <v>105</v>
          </cell>
          <cell r="C8">
            <v>107</v>
          </cell>
          <cell r="D8">
            <v>104</v>
          </cell>
          <cell r="E8">
            <v>100</v>
          </cell>
          <cell r="F8">
            <v>96</v>
          </cell>
          <cell r="G8">
            <v>93</v>
          </cell>
          <cell r="H8">
            <v>93</v>
          </cell>
          <cell r="I8">
            <v>93</v>
          </cell>
          <cell r="J8">
            <v>94</v>
          </cell>
          <cell r="K8">
            <v>95</v>
          </cell>
          <cell r="L8">
            <v>100</v>
          </cell>
          <cell r="M8">
            <v>100</v>
          </cell>
          <cell r="N8">
            <v>105</v>
          </cell>
          <cell r="O8">
            <v>107</v>
          </cell>
          <cell r="P8">
            <v>104</v>
          </cell>
          <cell r="Q8">
            <v>100</v>
          </cell>
          <cell r="R8">
            <v>96</v>
          </cell>
          <cell r="S8">
            <v>93</v>
          </cell>
          <cell r="T8">
            <v>93</v>
          </cell>
          <cell r="U8">
            <v>93</v>
          </cell>
          <cell r="V8">
            <v>94</v>
          </cell>
          <cell r="W8">
            <v>95</v>
          </cell>
          <cell r="X8">
            <v>100</v>
          </cell>
          <cell r="Y8">
            <v>100</v>
          </cell>
          <cell r="Z8">
            <v>105</v>
          </cell>
          <cell r="AA8">
            <v>107</v>
          </cell>
          <cell r="AB8">
            <v>104</v>
          </cell>
          <cell r="AC8">
            <v>100</v>
          </cell>
          <cell r="AD8">
            <v>96</v>
          </cell>
          <cell r="AE8">
            <v>93</v>
          </cell>
          <cell r="AF8">
            <v>93</v>
          </cell>
          <cell r="AG8">
            <v>93</v>
          </cell>
          <cell r="AH8">
            <v>94</v>
          </cell>
          <cell r="AI8">
            <v>95</v>
          </cell>
          <cell r="AJ8">
            <v>100</v>
          </cell>
          <cell r="AK8">
            <v>100</v>
          </cell>
          <cell r="AL8">
            <v>105</v>
          </cell>
          <cell r="AM8">
            <v>107</v>
          </cell>
          <cell r="AN8">
            <v>104</v>
          </cell>
          <cell r="AO8">
            <v>100</v>
          </cell>
          <cell r="AP8">
            <v>96</v>
          </cell>
          <cell r="AQ8">
            <v>93</v>
          </cell>
          <cell r="AR8">
            <v>93</v>
          </cell>
          <cell r="AS8">
            <v>93</v>
          </cell>
          <cell r="AT8">
            <v>94</v>
          </cell>
          <cell r="AU8">
            <v>95</v>
          </cell>
          <cell r="AV8">
            <v>100</v>
          </cell>
          <cell r="AW8">
            <v>100</v>
          </cell>
          <cell r="AX8">
            <v>105</v>
          </cell>
          <cell r="AY8">
            <v>107</v>
          </cell>
          <cell r="AZ8">
            <v>104</v>
          </cell>
          <cell r="BA8">
            <v>100</v>
          </cell>
          <cell r="BB8">
            <v>96</v>
          </cell>
          <cell r="BC8">
            <v>93</v>
          </cell>
          <cell r="BD8">
            <v>93</v>
          </cell>
          <cell r="BE8">
            <v>93</v>
          </cell>
          <cell r="BF8">
            <v>94</v>
          </cell>
          <cell r="BG8">
            <v>95</v>
          </cell>
          <cell r="BH8">
            <v>100</v>
          </cell>
          <cell r="BI8">
            <v>100</v>
          </cell>
        </row>
        <row r="9">
          <cell r="A9" t="str">
            <v>CARLS GT 5</v>
          </cell>
          <cell r="B9">
            <v>16</v>
          </cell>
          <cell r="C9">
            <v>16</v>
          </cell>
          <cell r="D9">
            <v>16</v>
          </cell>
          <cell r="E9">
            <v>16</v>
          </cell>
          <cell r="F9">
            <v>13</v>
          </cell>
          <cell r="G9">
            <v>13</v>
          </cell>
          <cell r="H9">
            <v>13</v>
          </cell>
          <cell r="I9">
            <v>13</v>
          </cell>
          <cell r="J9">
            <v>13</v>
          </cell>
          <cell r="K9">
            <v>13</v>
          </cell>
          <cell r="L9">
            <v>16</v>
          </cell>
          <cell r="M9">
            <v>16</v>
          </cell>
          <cell r="N9">
            <v>16</v>
          </cell>
          <cell r="O9">
            <v>16</v>
          </cell>
          <cell r="P9">
            <v>16</v>
          </cell>
          <cell r="Q9">
            <v>16</v>
          </cell>
          <cell r="R9">
            <v>13</v>
          </cell>
          <cell r="S9">
            <v>13</v>
          </cell>
          <cell r="T9">
            <v>13</v>
          </cell>
          <cell r="U9">
            <v>13</v>
          </cell>
          <cell r="V9">
            <v>13</v>
          </cell>
          <cell r="W9">
            <v>13</v>
          </cell>
          <cell r="X9">
            <v>16</v>
          </cell>
          <cell r="Y9">
            <v>16</v>
          </cell>
          <cell r="Z9">
            <v>16</v>
          </cell>
          <cell r="AA9">
            <v>16</v>
          </cell>
          <cell r="AB9">
            <v>16</v>
          </cell>
          <cell r="AC9">
            <v>16</v>
          </cell>
          <cell r="AD9">
            <v>13</v>
          </cell>
          <cell r="AE9">
            <v>13</v>
          </cell>
          <cell r="AF9">
            <v>13</v>
          </cell>
          <cell r="AG9">
            <v>13</v>
          </cell>
          <cell r="AH9">
            <v>13</v>
          </cell>
          <cell r="AI9">
            <v>13</v>
          </cell>
          <cell r="AJ9">
            <v>16</v>
          </cell>
          <cell r="AK9">
            <v>16</v>
          </cell>
          <cell r="AL9">
            <v>16</v>
          </cell>
          <cell r="AM9">
            <v>16</v>
          </cell>
          <cell r="AN9">
            <v>16</v>
          </cell>
          <cell r="AO9">
            <v>16</v>
          </cell>
          <cell r="AP9">
            <v>13</v>
          </cell>
          <cell r="AQ9">
            <v>13</v>
          </cell>
          <cell r="AR9">
            <v>13</v>
          </cell>
          <cell r="AS9">
            <v>13</v>
          </cell>
          <cell r="AT9">
            <v>13</v>
          </cell>
          <cell r="AU9">
            <v>13</v>
          </cell>
          <cell r="AV9">
            <v>16</v>
          </cell>
          <cell r="AW9">
            <v>16</v>
          </cell>
          <cell r="AX9">
            <v>16</v>
          </cell>
          <cell r="AY9">
            <v>16</v>
          </cell>
          <cell r="AZ9">
            <v>16</v>
          </cell>
          <cell r="BA9">
            <v>16</v>
          </cell>
          <cell r="BB9">
            <v>13</v>
          </cell>
          <cell r="BC9">
            <v>13</v>
          </cell>
          <cell r="BD9">
            <v>13</v>
          </cell>
          <cell r="BE9">
            <v>13</v>
          </cell>
          <cell r="BF9">
            <v>13</v>
          </cell>
          <cell r="BG9">
            <v>13</v>
          </cell>
          <cell r="BH9">
            <v>16</v>
          </cell>
          <cell r="BI9">
            <v>16</v>
          </cell>
        </row>
        <row r="10">
          <cell r="A10" t="str">
            <v>CEL1GAS 1</v>
          </cell>
          <cell r="B10">
            <v>13</v>
          </cell>
          <cell r="C10">
            <v>13</v>
          </cell>
          <cell r="D10">
            <v>13</v>
          </cell>
          <cell r="E10">
            <v>13</v>
          </cell>
          <cell r="F10">
            <v>13</v>
          </cell>
          <cell r="G10">
            <v>13</v>
          </cell>
          <cell r="H10">
            <v>13</v>
          </cell>
          <cell r="I10">
            <v>13</v>
          </cell>
          <cell r="J10">
            <v>13</v>
          </cell>
          <cell r="K10">
            <v>13</v>
          </cell>
          <cell r="L10">
            <v>13</v>
          </cell>
          <cell r="M10">
            <v>13</v>
          </cell>
          <cell r="N10">
            <v>13</v>
          </cell>
          <cell r="O10">
            <v>13</v>
          </cell>
          <cell r="P10">
            <v>13</v>
          </cell>
          <cell r="Q10">
            <v>13</v>
          </cell>
          <cell r="R10">
            <v>13</v>
          </cell>
          <cell r="S10">
            <v>13</v>
          </cell>
          <cell r="T10">
            <v>13</v>
          </cell>
          <cell r="U10">
            <v>13</v>
          </cell>
          <cell r="V10">
            <v>13</v>
          </cell>
          <cell r="W10">
            <v>13</v>
          </cell>
          <cell r="X10">
            <v>13</v>
          </cell>
          <cell r="Y10">
            <v>13</v>
          </cell>
          <cell r="Z10">
            <v>13</v>
          </cell>
          <cell r="AA10">
            <v>13</v>
          </cell>
          <cell r="AB10">
            <v>13</v>
          </cell>
          <cell r="AC10">
            <v>13</v>
          </cell>
          <cell r="AD10">
            <v>13</v>
          </cell>
          <cell r="AE10">
            <v>13</v>
          </cell>
          <cell r="AF10">
            <v>13</v>
          </cell>
          <cell r="AG10">
            <v>13</v>
          </cell>
          <cell r="AH10">
            <v>13</v>
          </cell>
          <cell r="AI10">
            <v>13</v>
          </cell>
          <cell r="AJ10">
            <v>13</v>
          </cell>
          <cell r="AK10">
            <v>13</v>
          </cell>
          <cell r="AL10">
            <v>13</v>
          </cell>
          <cell r="AM10">
            <v>13</v>
          </cell>
          <cell r="AN10">
            <v>13</v>
          </cell>
          <cell r="AO10">
            <v>13</v>
          </cell>
          <cell r="AP10">
            <v>13</v>
          </cell>
          <cell r="AQ10">
            <v>13</v>
          </cell>
          <cell r="AR10">
            <v>13</v>
          </cell>
          <cell r="AS10">
            <v>13</v>
          </cell>
          <cell r="AT10">
            <v>13</v>
          </cell>
          <cell r="AU10">
            <v>13</v>
          </cell>
          <cell r="AV10">
            <v>13</v>
          </cell>
          <cell r="AW10">
            <v>13</v>
          </cell>
          <cell r="AX10">
            <v>13</v>
          </cell>
          <cell r="AY10">
            <v>13</v>
          </cell>
          <cell r="AZ10">
            <v>13</v>
          </cell>
          <cell r="BA10">
            <v>13</v>
          </cell>
          <cell r="BB10">
            <v>13</v>
          </cell>
          <cell r="BC10">
            <v>13</v>
          </cell>
          <cell r="BD10">
            <v>13</v>
          </cell>
          <cell r="BE10">
            <v>13</v>
          </cell>
          <cell r="BF10">
            <v>13</v>
          </cell>
          <cell r="BG10">
            <v>13</v>
          </cell>
          <cell r="BH10">
            <v>13</v>
          </cell>
          <cell r="BI10">
            <v>13</v>
          </cell>
        </row>
        <row r="11">
          <cell r="A11" t="str">
            <v>CEL2STM 1</v>
          </cell>
          <cell r="B11">
            <v>26</v>
          </cell>
          <cell r="C11">
            <v>26</v>
          </cell>
          <cell r="D11">
            <v>26</v>
          </cell>
          <cell r="E11">
            <v>26</v>
          </cell>
          <cell r="F11">
            <v>26</v>
          </cell>
          <cell r="G11">
            <v>26</v>
          </cell>
          <cell r="H11">
            <v>26</v>
          </cell>
          <cell r="I11">
            <v>26</v>
          </cell>
          <cell r="J11">
            <v>26</v>
          </cell>
          <cell r="K11">
            <v>26</v>
          </cell>
          <cell r="L11">
            <v>26</v>
          </cell>
          <cell r="M11">
            <v>26</v>
          </cell>
          <cell r="N11">
            <v>26</v>
          </cell>
          <cell r="O11">
            <v>26</v>
          </cell>
          <cell r="P11">
            <v>26</v>
          </cell>
          <cell r="Q11">
            <v>26</v>
          </cell>
          <cell r="R11">
            <v>26</v>
          </cell>
          <cell r="S11">
            <v>26</v>
          </cell>
          <cell r="T11">
            <v>26</v>
          </cell>
          <cell r="U11">
            <v>26</v>
          </cell>
          <cell r="V11">
            <v>26</v>
          </cell>
          <cell r="W11">
            <v>26</v>
          </cell>
          <cell r="X11">
            <v>26</v>
          </cell>
          <cell r="Y11">
            <v>26</v>
          </cell>
          <cell r="Z11">
            <v>26</v>
          </cell>
          <cell r="AA11">
            <v>26</v>
          </cell>
          <cell r="AB11">
            <v>26</v>
          </cell>
          <cell r="AC11">
            <v>26</v>
          </cell>
          <cell r="AD11">
            <v>26</v>
          </cell>
          <cell r="AE11">
            <v>26</v>
          </cell>
          <cell r="AF11">
            <v>26</v>
          </cell>
          <cell r="AG11">
            <v>26</v>
          </cell>
          <cell r="AH11">
            <v>26</v>
          </cell>
          <cell r="AI11">
            <v>26</v>
          </cell>
          <cell r="AJ11">
            <v>26</v>
          </cell>
          <cell r="AK11">
            <v>26</v>
          </cell>
          <cell r="AL11">
            <v>26</v>
          </cell>
          <cell r="AM11">
            <v>26</v>
          </cell>
          <cell r="AN11">
            <v>26</v>
          </cell>
          <cell r="AO11">
            <v>26</v>
          </cell>
          <cell r="AP11">
            <v>26</v>
          </cell>
          <cell r="AQ11">
            <v>26</v>
          </cell>
          <cell r="AR11">
            <v>26</v>
          </cell>
          <cell r="AS11">
            <v>26</v>
          </cell>
          <cell r="AT11">
            <v>26</v>
          </cell>
          <cell r="AU11">
            <v>26</v>
          </cell>
          <cell r="AV11">
            <v>26</v>
          </cell>
          <cell r="AW11">
            <v>26</v>
          </cell>
          <cell r="AX11">
            <v>26</v>
          </cell>
          <cell r="AY11">
            <v>26</v>
          </cell>
          <cell r="AZ11">
            <v>26</v>
          </cell>
          <cell r="BA11">
            <v>26</v>
          </cell>
          <cell r="BB11">
            <v>26</v>
          </cell>
          <cell r="BC11">
            <v>26</v>
          </cell>
          <cell r="BD11">
            <v>26</v>
          </cell>
          <cell r="BE11">
            <v>26</v>
          </cell>
          <cell r="BF11">
            <v>26</v>
          </cell>
          <cell r="BG11">
            <v>26</v>
          </cell>
          <cell r="BH11">
            <v>26</v>
          </cell>
          <cell r="BI11">
            <v>26</v>
          </cell>
        </row>
        <row r="12">
          <cell r="A12" t="str">
            <v>CU GT 3</v>
          </cell>
          <cell r="B12">
            <v>122</v>
          </cell>
          <cell r="C12">
            <v>122</v>
          </cell>
          <cell r="D12">
            <v>122</v>
          </cell>
          <cell r="E12">
            <v>122</v>
          </cell>
          <cell r="F12">
            <v>110</v>
          </cell>
          <cell r="G12">
            <v>110</v>
          </cell>
          <cell r="H12">
            <v>110</v>
          </cell>
          <cell r="I12">
            <v>110</v>
          </cell>
          <cell r="J12">
            <v>110</v>
          </cell>
          <cell r="K12">
            <v>110</v>
          </cell>
          <cell r="L12">
            <v>122</v>
          </cell>
          <cell r="M12">
            <v>122</v>
          </cell>
          <cell r="N12">
            <v>122</v>
          </cell>
          <cell r="O12">
            <v>122</v>
          </cell>
          <cell r="P12">
            <v>122</v>
          </cell>
          <cell r="Q12">
            <v>122</v>
          </cell>
          <cell r="R12">
            <v>110</v>
          </cell>
          <cell r="S12">
            <v>110</v>
          </cell>
          <cell r="T12">
            <v>110</v>
          </cell>
          <cell r="U12">
            <v>110</v>
          </cell>
          <cell r="V12">
            <v>110</v>
          </cell>
          <cell r="W12">
            <v>110</v>
          </cell>
          <cell r="X12">
            <v>122</v>
          </cell>
          <cell r="Y12">
            <v>122</v>
          </cell>
          <cell r="Z12">
            <v>122</v>
          </cell>
          <cell r="AA12">
            <v>122</v>
          </cell>
          <cell r="AB12">
            <v>122</v>
          </cell>
          <cell r="AC12">
            <v>122</v>
          </cell>
          <cell r="AD12">
            <v>110</v>
          </cell>
          <cell r="AE12">
            <v>110</v>
          </cell>
          <cell r="AF12">
            <v>110</v>
          </cell>
          <cell r="AG12">
            <v>110</v>
          </cell>
          <cell r="AH12">
            <v>110</v>
          </cell>
          <cell r="AI12">
            <v>110</v>
          </cell>
          <cell r="AJ12">
            <v>122</v>
          </cell>
          <cell r="AK12">
            <v>122</v>
          </cell>
          <cell r="AL12">
            <v>122</v>
          </cell>
          <cell r="AM12">
            <v>122</v>
          </cell>
          <cell r="AN12">
            <v>122</v>
          </cell>
          <cell r="AO12">
            <v>122</v>
          </cell>
          <cell r="AP12">
            <v>110</v>
          </cell>
          <cell r="AQ12">
            <v>110</v>
          </cell>
          <cell r="AR12">
            <v>110</v>
          </cell>
          <cell r="AS12">
            <v>110</v>
          </cell>
          <cell r="AT12">
            <v>110</v>
          </cell>
          <cell r="AU12">
            <v>110</v>
          </cell>
          <cell r="AV12">
            <v>122</v>
          </cell>
          <cell r="AW12">
            <v>122</v>
          </cell>
          <cell r="AX12">
            <v>122</v>
          </cell>
          <cell r="AY12">
            <v>122</v>
          </cell>
          <cell r="AZ12">
            <v>122</v>
          </cell>
          <cell r="BA12">
            <v>122</v>
          </cell>
          <cell r="BB12">
            <v>110</v>
          </cell>
          <cell r="BC12">
            <v>110</v>
          </cell>
          <cell r="BD12">
            <v>110</v>
          </cell>
          <cell r="BE12">
            <v>110</v>
          </cell>
          <cell r="BF12">
            <v>110</v>
          </cell>
          <cell r="BG12">
            <v>110</v>
          </cell>
          <cell r="BH12">
            <v>122</v>
          </cell>
          <cell r="BI12">
            <v>122</v>
          </cell>
        </row>
        <row r="13">
          <cell r="A13" t="str">
            <v>CU GT 4</v>
          </cell>
          <cell r="B13">
            <v>122</v>
          </cell>
          <cell r="C13">
            <v>122</v>
          </cell>
          <cell r="D13">
            <v>122</v>
          </cell>
          <cell r="E13">
            <v>122</v>
          </cell>
          <cell r="F13">
            <v>110</v>
          </cell>
          <cell r="G13">
            <v>110</v>
          </cell>
          <cell r="H13">
            <v>110</v>
          </cell>
          <cell r="I13">
            <v>110</v>
          </cell>
          <cell r="J13">
            <v>110</v>
          </cell>
          <cell r="K13">
            <v>110</v>
          </cell>
          <cell r="L13">
            <v>122</v>
          </cell>
          <cell r="M13">
            <v>122</v>
          </cell>
          <cell r="N13">
            <v>122</v>
          </cell>
          <cell r="O13">
            <v>122</v>
          </cell>
          <cell r="P13">
            <v>122</v>
          </cell>
          <cell r="Q13">
            <v>122</v>
          </cell>
          <cell r="R13">
            <v>110</v>
          </cell>
          <cell r="S13">
            <v>110</v>
          </cell>
          <cell r="T13">
            <v>110</v>
          </cell>
          <cell r="U13">
            <v>110</v>
          </cell>
          <cell r="V13">
            <v>110</v>
          </cell>
          <cell r="W13">
            <v>110</v>
          </cell>
          <cell r="X13">
            <v>122</v>
          </cell>
          <cell r="Y13">
            <v>122</v>
          </cell>
          <cell r="Z13">
            <v>122</v>
          </cell>
          <cell r="AA13">
            <v>122</v>
          </cell>
          <cell r="AB13">
            <v>122</v>
          </cell>
          <cell r="AC13">
            <v>122</v>
          </cell>
          <cell r="AD13">
            <v>110</v>
          </cell>
          <cell r="AE13">
            <v>110</v>
          </cell>
          <cell r="AF13">
            <v>110</v>
          </cell>
          <cell r="AG13">
            <v>110</v>
          </cell>
          <cell r="AH13">
            <v>110</v>
          </cell>
          <cell r="AI13">
            <v>110</v>
          </cell>
          <cell r="AJ13">
            <v>122</v>
          </cell>
          <cell r="AK13">
            <v>122</v>
          </cell>
          <cell r="AL13">
            <v>122</v>
          </cell>
          <cell r="AM13">
            <v>122</v>
          </cell>
          <cell r="AN13">
            <v>122</v>
          </cell>
          <cell r="AO13">
            <v>122</v>
          </cell>
          <cell r="AP13">
            <v>110</v>
          </cell>
          <cell r="AQ13">
            <v>110</v>
          </cell>
          <cell r="AR13">
            <v>110</v>
          </cell>
          <cell r="AS13">
            <v>110</v>
          </cell>
          <cell r="AT13">
            <v>110</v>
          </cell>
          <cell r="AU13">
            <v>110</v>
          </cell>
          <cell r="AV13">
            <v>122</v>
          </cell>
          <cell r="AW13">
            <v>122</v>
          </cell>
          <cell r="AX13">
            <v>122</v>
          </cell>
          <cell r="AY13">
            <v>122</v>
          </cell>
          <cell r="AZ13">
            <v>122</v>
          </cell>
          <cell r="BA13">
            <v>122</v>
          </cell>
          <cell r="BB13">
            <v>110</v>
          </cell>
          <cell r="BC13">
            <v>110</v>
          </cell>
          <cell r="BD13">
            <v>110</v>
          </cell>
          <cell r="BE13">
            <v>110</v>
          </cell>
          <cell r="BF13">
            <v>110</v>
          </cell>
          <cell r="BG13">
            <v>110</v>
          </cell>
          <cell r="BH13">
            <v>122</v>
          </cell>
          <cell r="BI13">
            <v>122</v>
          </cell>
        </row>
        <row r="14">
          <cell r="A14" t="str">
            <v>CUNNINGHAM 1</v>
          </cell>
          <cell r="B14">
            <v>71</v>
          </cell>
          <cell r="C14">
            <v>71</v>
          </cell>
          <cell r="D14">
            <v>71</v>
          </cell>
          <cell r="E14">
            <v>71</v>
          </cell>
          <cell r="F14">
            <v>71</v>
          </cell>
          <cell r="G14">
            <v>71</v>
          </cell>
          <cell r="H14">
            <v>71</v>
          </cell>
          <cell r="I14">
            <v>71</v>
          </cell>
          <cell r="J14">
            <v>71</v>
          </cell>
          <cell r="K14">
            <v>71</v>
          </cell>
          <cell r="L14">
            <v>71</v>
          </cell>
          <cell r="M14">
            <v>71</v>
          </cell>
          <cell r="N14">
            <v>71</v>
          </cell>
          <cell r="O14">
            <v>71</v>
          </cell>
          <cell r="P14">
            <v>71</v>
          </cell>
          <cell r="Q14">
            <v>71</v>
          </cell>
          <cell r="R14">
            <v>71</v>
          </cell>
          <cell r="S14">
            <v>71</v>
          </cell>
          <cell r="T14">
            <v>71</v>
          </cell>
          <cell r="U14">
            <v>71</v>
          </cell>
          <cell r="V14">
            <v>71</v>
          </cell>
          <cell r="W14">
            <v>71</v>
          </cell>
          <cell r="X14">
            <v>71</v>
          </cell>
          <cell r="Y14">
            <v>71</v>
          </cell>
          <cell r="Z14">
            <v>71</v>
          </cell>
          <cell r="AA14">
            <v>71</v>
          </cell>
          <cell r="AB14">
            <v>71</v>
          </cell>
          <cell r="AC14">
            <v>71</v>
          </cell>
          <cell r="AD14">
            <v>71</v>
          </cell>
          <cell r="AE14">
            <v>71</v>
          </cell>
          <cell r="AF14">
            <v>71</v>
          </cell>
          <cell r="AG14">
            <v>71</v>
          </cell>
          <cell r="AH14">
            <v>71</v>
          </cell>
          <cell r="AI14">
            <v>71</v>
          </cell>
          <cell r="AJ14">
            <v>71</v>
          </cell>
          <cell r="AK14">
            <v>71</v>
          </cell>
          <cell r="AL14">
            <v>71</v>
          </cell>
          <cell r="AM14">
            <v>71</v>
          </cell>
          <cell r="AN14">
            <v>71</v>
          </cell>
          <cell r="AO14">
            <v>71</v>
          </cell>
          <cell r="AP14">
            <v>71</v>
          </cell>
          <cell r="AQ14">
            <v>71</v>
          </cell>
          <cell r="AR14">
            <v>71</v>
          </cell>
          <cell r="AS14">
            <v>71</v>
          </cell>
          <cell r="AT14">
            <v>71</v>
          </cell>
          <cell r="AU14">
            <v>71</v>
          </cell>
          <cell r="AV14">
            <v>71</v>
          </cell>
          <cell r="AW14">
            <v>71</v>
          </cell>
          <cell r="AX14">
            <v>71</v>
          </cell>
          <cell r="AY14">
            <v>71</v>
          </cell>
          <cell r="AZ14">
            <v>71</v>
          </cell>
          <cell r="BA14">
            <v>71</v>
          </cell>
          <cell r="BB14">
            <v>71</v>
          </cell>
          <cell r="BC14">
            <v>71</v>
          </cell>
          <cell r="BD14">
            <v>71</v>
          </cell>
          <cell r="BE14">
            <v>71</v>
          </cell>
          <cell r="BF14">
            <v>71</v>
          </cell>
          <cell r="BG14">
            <v>71</v>
          </cell>
          <cell r="BH14">
            <v>71</v>
          </cell>
          <cell r="BI14">
            <v>71</v>
          </cell>
        </row>
        <row r="15">
          <cell r="A15" t="str">
            <v>CUNNINGHAM 2</v>
          </cell>
          <cell r="B15">
            <v>196</v>
          </cell>
          <cell r="C15">
            <v>196</v>
          </cell>
          <cell r="D15">
            <v>196</v>
          </cell>
          <cell r="E15">
            <v>196</v>
          </cell>
          <cell r="F15">
            <v>196</v>
          </cell>
          <cell r="G15">
            <v>196</v>
          </cell>
          <cell r="H15">
            <v>196</v>
          </cell>
          <cell r="I15">
            <v>196</v>
          </cell>
          <cell r="J15">
            <v>196</v>
          </cell>
          <cell r="K15">
            <v>196</v>
          </cell>
          <cell r="L15">
            <v>196</v>
          </cell>
          <cell r="M15">
            <v>196</v>
          </cell>
          <cell r="N15">
            <v>196</v>
          </cell>
          <cell r="O15">
            <v>196</v>
          </cell>
          <cell r="P15">
            <v>196</v>
          </cell>
          <cell r="Q15">
            <v>196</v>
          </cell>
          <cell r="R15">
            <v>196</v>
          </cell>
          <cell r="S15">
            <v>196</v>
          </cell>
          <cell r="T15">
            <v>196</v>
          </cell>
          <cell r="U15">
            <v>196</v>
          </cell>
          <cell r="V15">
            <v>196</v>
          </cell>
          <cell r="W15">
            <v>196</v>
          </cell>
          <cell r="X15">
            <v>196</v>
          </cell>
          <cell r="Y15">
            <v>196</v>
          </cell>
          <cell r="Z15">
            <v>196</v>
          </cell>
          <cell r="AA15">
            <v>196</v>
          </cell>
          <cell r="AB15">
            <v>196</v>
          </cell>
          <cell r="AC15">
            <v>196</v>
          </cell>
          <cell r="AD15">
            <v>196</v>
          </cell>
          <cell r="AE15">
            <v>196</v>
          </cell>
          <cell r="AF15">
            <v>196</v>
          </cell>
          <cell r="AG15">
            <v>196</v>
          </cell>
          <cell r="AH15">
            <v>196</v>
          </cell>
          <cell r="AI15">
            <v>196</v>
          </cell>
          <cell r="AJ15">
            <v>196</v>
          </cell>
          <cell r="AK15">
            <v>196</v>
          </cell>
          <cell r="AL15">
            <v>196</v>
          </cell>
          <cell r="AM15">
            <v>196</v>
          </cell>
          <cell r="AN15">
            <v>196</v>
          </cell>
          <cell r="AO15">
            <v>196</v>
          </cell>
          <cell r="AP15">
            <v>196</v>
          </cell>
          <cell r="AQ15">
            <v>196</v>
          </cell>
          <cell r="AR15">
            <v>196</v>
          </cell>
          <cell r="AS15">
            <v>196</v>
          </cell>
          <cell r="AT15">
            <v>196</v>
          </cell>
          <cell r="AU15">
            <v>196</v>
          </cell>
          <cell r="AV15">
            <v>196</v>
          </cell>
          <cell r="AW15">
            <v>196</v>
          </cell>
          <cell r="AX15">
            <v>196</v>
          </cell>
          <cell r="AY15">
            <v>196</v>
          </cell>
          <cell r="AZ15">
            <v>196</v>
          </cell>
          <cell r="BA15">
            <v>196</v>
          </cell>
          <cell r="BB15">
            <v>196</v>
          </cell>
          <cell r="BC15">
            <v>196</v>
          </cell>
          <cell r="BD15">
            <v>196</v>
          </cell>
          <cell r="BE15">
            <v>196</v>
          </cell>
          <cell r="BF15">
            <v>196</v>
          </cell>
          <cell r="BG15">
            <v>196</v>
          </cell>
          <cell r="BH15">
            <v>196</v>
          </cell>
          <cell r="BI15">
            <v>196</v>
          </cell>
        </row>
        <row r="16">
          <cell r="A16" t="str">
            <v>HARRINGTON 1</v>
          </cell>
          <cell r="B16">
            <v>330</v>
          </cell>
          <cell r="C16">
            <v>330</v>
          </cell>
          <cell r="D16">
            <v>330</v>
          </cell>
          <cell r="E16">
            <v>330</v>
          </cell>
          <cell r="F16">
            <v>330</v>
          </cell>
          <cell r="G16">
            <v>330</v>
          </cell>
          <cell r="H16">
            <v>330</v>
          </cell>
          <cell r="I16">
            <v>330</v>
          </cell>
          <cell r="J16">
            <v>330</v>
          </cell>
          <cell r="K16">
            <v>330</v>
          </cell>
          <cell r="L16">
            <v>330</v>
          </cell>
          <cell r="M16">
            <v>330</v>
          </cell>
          <cell r="N16">
            <v>330</v>
          </cell>
          <cell r="O16">
            <v>330</v>
          </cell>
          <cell r="P16">
            <v>330</v>
          </cell>
          <cell r="Q16">
            <v>330</v>
          </cell>
          <cell r="R16">
            <v>330</v>
          </cell>
          <cell r="S16">
            <v>330</v>
          </cell>
          <cell r="T16">
            <v>330</v>
          </cell>
          <cell r="U16">
            <v>330</v>
          </cell>
          <cell r="V16">
            <v>330</v>
          </cell>
          <cell r="W16">
            <v>330</v>
          </cell>
          <cell r="X16">
            <v>330</v>
          </cell>
          <cell r="Y16">
            <v>330</v>
          </cell>
          <cell r="Z16">
            <v>330</v>
          </cell>
          <cell r="AA16">
            <v>330</v>
          </cell>
          <cell r="AB16">
            <v>330</v>
          </cell>
          <cell r="AC16">
            <v>330</v>
          </cell>
          <cell r="AD16">
            <v>330</v>
          </cell>
          <cell r="AE16">
            <v>330</v>
          </cell>
          <cell r="AF16">
            <v>330</v>
          </cell>
          <cell r="AG16">
            <v>330</v>
          </cell>
          <cell r="AH16">
            <v>330</v>
          </cell>
          <cell r="AI16">
            <v>330</v>
          </cell>
          <cell r="AJ16">
            <v>330</v>
          </cell>
          <cell r="AK16">
            <v>330</v>
          </cell>
          <cell r="AL16">
            <v>330</v>
          </cell>
          <cell r="AM16">
            <v>330</v>
          </cell>
          <cell r="AN16">
            <v>330</v>
          </cell>
          <cell r="AO16">
            <v>330</v>
          </cell>
          <cell r="AP16">
            <v>330</v>
          </cell>
          <cell r="AQ16">
            <v>330</v>
          </cell>
          <cell r="AR16">
            <v>330</v>
          </cell>
          <cell r="AS16">
            <v>330</v>
          </cell>
          <cell r="AT16">
            <v>330</v>
          </cell>
          <cell r="AU16">
            <v>330</v>
          </cell>
          <cell r="AV16">
            <v>330</v>
          </cell>
          <cell r="AW16">
            <v>330</v>
          </cell>
          <cell r="AX16">
            <v>330</v>
          </cell>
          <cell r="AY16">
            <v>330</v>
          </cell>
          <cell r="AZ16">
            <v>330</v>
          </cell>
          <cell r="BA16">
            <v>330</v>
          </cell>
          <cell r="BB16">
            <v>330</v>
          </cell>
          <cell r="BC16">
            <v>330</v>
          </cell>
          <cell r="BD16">
            <v>330</v>
          </cell>
          <cell r="BE16">
            <v>330</v>
          </cell>
          <cell r="BF16">
            <v>330</v>
          </cell>
          <cell r="BG16">
            <v>330</v>
          </cell>
          <cell r="BH16">
            <v>330</v>
          </cell>
          <cell r="BI16">
            <v>330</v>
          </cell>
        </row>
        <row r="17">
          <cell r="A17" t="str">
            <v>HARRINGTON 2</v>
          </cell>
          <cell r="B17">
            <v>340</v>
          </cell>
          <cell r="C17">
            <v>340</v>
          </cell>
          <cell r="D17">
            <v>340</v>
          </cell>
          <cell r="E17">
            <v>340</v>
          </cell>
          <cell r="F17">
            <v>340</v>
          </cell>
          <cell r="G17">
            <v>340</v>
          </cell>
          <cell r="H17">
            <v>340</v>
          </cell>
          <cell r="I17">
            <v>340</v>
          </cell>
          <cell r="J17">
            <v>340</v>
          </cell>
          <cell r="K17">
            <v>340</v>
          </cell>
          <cell r="L17">
            <v>340</v>
          </cell>
          <cell r="M17">
            <v>340</v>
          </cell>
          <cell r="N17">
            <v>340</v>
          </cell>
          <cell r="O17">
            <v>340</v>
          </cell>
          <cell r="P17">
            <v>340</v>
          </cell>
          <cell r="Q17">
            <v>340</v>
          </cell>
          <cell r="R17">
            <v>340</v>
          </cell>
          <cell r="S17">
            <v>340</v>
          </cell>
          <cell r="T17">
            <v>340</v>
          </cell>
          <cell r="U17">
            <v>340</v>
          </cell>
          <cell r="V17">
            <v>340</v>
          </cell>
          <cell r="W17">
            <v>340</v>
          </cell>
          <cell r="X17">
            <v>340</v>
          </cell>
          <cell r="Y17">
            <v>340</v>
          </cell>
          <cell r="Z17">
            <v>340</v>
          </cell>
          <cell r="AA17">
            <v>340</v>
          </cell>
          <cell r="AB17">
            <v>340</v>
          </cell>
          <cell r="AC17">
            <v>340</v>
          </cell>
          <cell r="AD17">
            <v>340</v>
          </cell>
          <cell r="AE17">
            <v>340</v>
          </cell>
          <cell r="AF17">
            <v>340</v>
          </cell>
          <cell r="AG17">
            <v>340</v>
          </cell>
          <cell r="AH17">
            <v>340</v>
          </cell>
          <cell r="AI17">
            <v>340</v>
          </cell>
          <cell r="AJ17">
            <v>340</v>
          </cell>
          <cell r="AK17">
            <v>340</v>
          </cell>
          <cell r="AL17">
            <v>340</v>
          </cell>
          <cell r="AM17">
            <v>340</v>
          </cell>
          <cell r="AN17">
            <v>340</v>
          </cell>
          <cell r="AO17">
            <v>340</v>
          </cell>
          <cell r="AP17">
            <v>340</v>
          </cell>
          <cell r="AQ17">
            <v>340</v>
          </cell>
          <cell r="AR17">
            <v>340</v>
          </cell>
          <cell r="AS17">
            <v>340</v>
          </cell>
          <cell r="AT17">
            <v>340</v>
          </cell>
          <cell r="AU17">
            <v>340</v>
          </cell>
          <cell r="AV17">
            <v>340</v>
          </cell>
          <cell r="AW17">
            <v>340</v>
          </cell>
          <cell r="AX17">
            <v>340</v>
          </cell>
          <cell r="AY17">
            <v>340</v>
          </cell>
          <cell r="AZ17">
            <v>340</v>
          </cell>
          <cell r="BA17">
            <v>340</v>
          </cell>
          <cell r="BB17">
            <v>340</v>
          </cell>
          <cell r="BC17">
            <v>340</v>
          </cell>
          <cell r="BD17">
            <v>340</v>
          </cell>
          <cell r="BE17">
            <v>340</v>
          </cell>
          <cell r="BF17">
            <v>340</v>
          </cell>
          <cell r="BG17">
            <v>340</v>
          </cell>
          <cell r="BH17">
            <v>340</v>
          </cell>
          <cell r="BI17">
            <v>340</v>
          </cell>
        </row>
        <row r="18">
          <cell r="A18" t="str">
            <v>HARRINGTON 3</v>
          </cell>
          <cell r="B18">
            <v>340</v>
          </cell>
          <cell r="C18">
            <v>340</v>
          </cell>
          <cell r="D18">
            <v>340</v>
          </cell>
          <cell r="E18">
            <v>340</v>
          </cell>
          <cell r="F18">
            <v>340</v>
          </cell>
          <cell r="G18">
            <v>340</v>
          </cell>
          <cell r="H18">
            <v>340</v>
          </cell>
          <cell r="I18">
            <v>340</v>
          </cell>
          <cell r="J18">
            <v>340</v>
          </cell>
          <cell r="K18">
            <v>340</v>
          </cell>
          <cell r="L18">
            <v>340</v>
          </cell>
          <cell r="M18">
            <v>340</v>
          </cell>
          <cell r="N18">
            <v>340</v>
          </cell>
          <cell r="O18">
            <v>340</v>
          </cell>
          <cell r="P18">
            <v>340</v>
          </cell>
          <cell r="Q18">
            <v>340</v>
          </cell>
          <cell r="R18">
            <v>340</v>
          </cell>
          <cell r="S18">
            <v>340</v>
          </cell>
          <cell r="T18">
            <v>340</v>
          </cell>
          <cell r="U18">
            <v>340</v>
          </cell>
          <cell r="V18">
            <v>340</v>
          </cell>
          <cell r="W18">
            <v>340</v>
          </cell>
          <cell r="X18">
            <v>340</v>
          </cell>
          <cell r="Y18">
            <v>340</v>
          </cell>
          <cell r="Z18">
            <v>340</v>
          </cell>
          <cell r="AA18">
            <v>340</v>
          </cell>
          <cell r="AB18">
            <v>340</v>
          </cell>
          <cell r="AC18">
            <v>340</v>
          </cell>
          <cell r="AD18">
            <v>340</v>
          </cell>
          <cell r="AE18">
            <v>340</v>
          </cell>
          <cell r="AF18">
            <v>340</v>
          </cell>
          <cell r="AG18">
            <v>340</v>
          </cell>
          <cell r="AH18">
            <v>340</v>
          </cell>
          <cell r="AI18">
            <v>340</v>
          </cell>
          <cell r="AJ18">
            <v>340</v>
          </cell>
          <cell r="AK18">
            <v>340</v>
          </cell>
          <cell r="AL18">
            <v>340</v>
          </cell>
          <cell r="AM18">
            <v>340</v>
          </cell>
          <cell r="AN18">
            <v>340</v>
          </cell>
          <cell r="AO18">
            <v>340</v>
          </cell>
          <cell r="AP18">
            <v>340</v>
          </cell>
          <cell r="AQ18">
            <v>340</v>
          </cell>
          <cell r="AR18">
            <v>340</v>
          </cell>
          <cell r="AS18">
            <v>340</v>
          </cell>
          <cell r="AT18">
            <v>340</v>
          </cell>
          <cell r="AU18">
            <v>340</v>
          </cell>
          <cell r="AV18">
            <v>340</v>
          </cell>
          <cell r="AW18">
            <v>340</v>
          </cell>
          <cell r="AX18">
            <v>340</v>
          </cell>
          <cell r="AY18">
            <v>340</v>
          </cell>
          <cell r="AZ18">
            <v>340</v>
          </cell>
          <cell r="BA18">
            <v>340</v>
          </cell>
          <cell r="BB18">
            <v>340</v>
          </cell>
          <cell r="BC18">
            <v>340</v>
          </cell>
          <cell r="BD18">
            <v>340</v>
          </cell>
          <cell r="BE18">
            <v>340</v>
          </cell>
          <cell r="BF18">
            <v>340</v>
          </cell>
          <cell r="BG18">
            <v>340</v>
          </cell>
          <cell r="BH18">
            <v>340</v>
          </cell>
          <cell r="BI18">
            <v>340</v>
          </cell>
        </row>
        <row r="19">
          <cell r="A19" t="str">
            <v>JONES 1</v>
          </cell>
          <cell r="B19">
            <v>243</v>
          </cell>
          <cell r="C19">
            <v>243</v>
          </cell>
          <cell r="D19">
            <v>243</v>
          </cell>
          <cell r="E19">
            <v>243</v>
          </cell>
          <cell r="F19">
            <v>243</v>
          </cell>
          <cell r="G19">
            <v>243</v>
          </cell>
          <cell r="H19">
            <v>243</v>
          </cell>
          <cell r="I19">
            <v>243</v>
          </cell>
          <cell r="J19">
            <v>243</v>
          </cell>
          <cell r="K19">
            <v>243</v>
          </cell>
          <cell r="L19">
            <v>243</v>
          </cell>
          <cell r="M19">
            <v>243</v>
          </cell>
          <cell r="N19">
            <v>243</v>
          </cell>
          <cell r="O19">
            <v>243</v>
          </cell>
          <cell r="P19">
            <v>243</v>
          </cell>
          <cell r="Q19">
            <v>243</v>
          </cell>
          <cell r="R19">
            <v>243</v>
          </cell>
          <cell r="S19">
            <v>243</v>
          </cell>
          <cell r="T19">
            <v>243</v>
          </cell>
          <cell r="U19">
            <v>243</v>
          </cell>
          <cell r="V19">
            <v>243</v>
          </cell>
          <cell r="W19">
            <v>243</v>
          </cell>
          <cell r="X19">
            <v>243</v>
          </cell>
          <cell r="Y19">
            <v>243</v>
          </cell>
          <cell r="Z19">
            <v>243</v>
          </cell>
          <cell r="AA19">
            <v>243</v>
          </cell>
          <cell r="AB19">
            <v>243</v>
          </cell>
          <cell r="AC19">
            <v>243</v>
          </cell>
          <cell r="AD19">
            <v>243</v>
          </cell>
          <cell r="AE19">
            <v>243</v>
          </cell>
          <cell r="AF19">
            <v>243</v>
          </cell>
          <cell r="AG19">
            <v>243</v>
          </cell>
          <cell r="AH19">
            <v>243</v>
          </cell>
          <cell r="AI19">
            <v>243</v>
          </cell>
          <cell r="AJ19">
            <v>243</v>
          </cell>
          <cell r="AK19">
            <v>243</v>
          </cell>
          <cell r="AL19">
            <v>243</v>
          </cell>
          <cell r="AM19">
            <v>243</v>
          </cell>
          <cell r="AN19">
            <v>243</v>
          </cell>
          <cell r="AO19">
            <v>243</v>
          </cell>
          <cell r="AP19">
            <v>243</v>
          </cell>
          <cell r="AQ19">
            <v>243</v>
          </cell>
          <cell r="AR19">
            <v>243</v>
          </cell>
          <cell r="AS19">
            <v>243</v>
          </cell>
          <cell r="AT19">
            <v>243</v>
          </cell>
          <cell r="AU19">
            <v>243</v>
          </cell>
          <cell r="AV19">
            <v>243</v>
          </cell>
          <cell r="AW19">
            <v>243</v>
          </cell>
          <cell r="AX19">
            <v>243</v>
          </cell>
          <cell r="AY19">
            <v>243</v>
          </cell>
          <cell r="AZ19">
            <v>243</v>
          </cell>
          <cell r="BA19">
            <v>243</v>
          </cell>
          <cell r="BB19">
            <v>243</v>
          </cell>
          <cell r="BC19">
            <v>243</v>
          </cell>
          <cell r="BD19">
            <v>243</v>
          </cell>
          <cell r="BE19">
            <v>243</v>
          </cell>
          <cell r="BF19">
            <v>243</v>
          </cell>
          <cell r="BG19">
            <v>243</v>
          </cell>
          <cell r="BH19">
            <v>243</v>
          </cell>
          <cell r="BI19">
            <v>243</v>
          </cell>
        </row>
        <row r="20">
          <cell r="A20" t="str">
            <v>JONES 2</v>
          </cell>
          <cell r="B20">
            <v>243</v>
          </cell>
          <cell r="C20">
            <v>243</v>
          </cell>
          <cell r="D20">
            <v>243</v>
          </cell>
          <cell r="E20">
            <v>243</v>
          </cell>
          <cell r="F20">
            <v>243</v>
          </cell>
          <cell r="G20">
            <v>243</v>
          </cell>
          <cell r="H20">
            <v>243</v>
          </cell>
          <cell r="I20">
            <v>243</v>
          </cell>
          <cell r="J20">
            <v>243</v>
          </cell>
          <cell r="K20">
            <v>243</v>
          </cell>
          <cell r="L20">
            <v>243</v>
          </cell>
          <cell r="M20">
            <v>243</v>
          </cell>
          <cell r="N20">
            <v>243</v>
          </cell>
          <cell r="O20">
            <v>243</v>
          </cell>
          <cell r="P20">
            <v>243</v>
          </cell>
          <cell r="Q20">
            <v>243</v>
          </cell>
          <cell r="R20">
            <v>243</v>
          </cell>
          <cell r="S20">
            <v>243</v>
          </cell>
          <cell r="T20">
            <v>243</v>
          </cell>
          <cell r="U20">
            <v>243</v>
          </cell>
          <cell r="V20">
            <v>243</v>
          </cell>
          <cell r="W20">
            <v>243</v>
          </cell>
          <cell r="X20">
            <v>243</v>
          </cell>
          <cell r="Y20">
            <v>243</v>
          </cell>
          <cell r="Z20">
            <v>243</v>
          </cell>
          <cell r="AA20">
            <v>243</v>
          </cell>
          <cell r="AB20">
            <v>243</v>
          </cell>
          <cell r="AC20">
            <v>243</v>
          </cell>
          <cell r="AD20">
            <v>243</v>
          </cell>
          <cell r="AE20">
            <v>243</v>
          </cell>
          <cell r="AF20">
            <v>243</v>
          </cell>
          <cell r="AG20">
            <v>243</v>
          </cell>
          <cell r="AH20">
            <v>243</v>
          </cell>
          <cell r="AI20">
            <v>243</v>
          </cell>
          <cell r="AJ20">
            <v>243</v>
          </cell>
          <cell r="AK20">
            <v>243</v>
          </cell>
          <cell r="AL20">
            <v>243</v>
          </cell>
          <cell r="AM20">
            <v>243</v>
          </cell>
          <cell r="AN20">
            <v>243</v>
          </cell>
          <cell r="AO20">
            <v>243</v>
          </cell>
          <cell r="AP20">
            <v>243</v>
          </cell>
          <cell r="AQ20">
            <v>243</v>
          </cell>
          <cell r="AR20">
            <v>243</v>
          </cell>
          <cell r="AS20">
            <v>243</v>
          </cell>
          <cell r="AT20">
            <v>243</v>
          </cell>
          <cell r="AU20">
            <v>243</v>
          </cell>
          <cell r="AV20">
            <v>243</v>
          </cell>
          <cell r="AW20">
            <v>243</v>
          </cell>
          <cell r="AX20">
            <v>243</v>
          </cell>
          <cell r="AY20">
            <v>243</v>
          </cell>
          <cell r="AZ20">
            <v>243</v>
          </cell>
          <cell r="BA20">
            <v>243</v>
          </cell>
          <cell r="BB20">
            <v>243</v>
          </cell>
          <cell r="BC20">
            <v>243</v>
          </cell>
          <cell r="BD20">
            <v>243</v>
          </cell>
          <cell r="BE20">
            <v>243</v>
          </cell>
          <cell r="BF20">
            <v>243</v>
          </cell>
          <cell r="BG20">
            <v>243</v>
          </cell>
          <cell r="BH20">
            <v>243</v>
          </cell>
          <cell r="BI20">
            <v>243</v>
          </cell>
        </row>
        <row r="21">
          <cell r="A21" t="str">
            <v>MADDOX 1</v>
          </cell>
          <cell r="B21">
            <v>118</v>
          </cell>
          <cell r="C21">
            <v>118</v>
          </cell>
          <cell r="D21">
            <v>118</v>
          </cell>
          <cell r="E21">
            <v>118</v>
          </cell>
          <cell r="F21">
            <v>118</v>
          </cell>
          <cell r="G21">
            <v>118</v>
          </cell>
          <cell r="H21">
            <v>118</v>
          </cell>
          <cell r="I21">
            <v>118</v>
          </cell>
          <cell r="J21">
            <v>118</v>
          </cell>
          <cell r="K21">
            <v>118</v>
          </cell>
          <cell r="L21">
            <v>118</v>
          </cell>
          <cell r="M21">
            <v>118</v>
          </cell>
          <cell r="N21">
            <v>118</v>
          </cell>
          <cell r="O21">
            <v>118</v>
          </cell>
          <cell r="P21">
            <v>118</v>
          </cell>
          <cell r="Q21">
            <v>118</v>
          </cell>
          <cell r="R21">
            <v>118</v>
          </cell>
          <cell r="S21">
            <v>118</v>
          </cell>
          <cell r="T21">
            <v>118</v>
          </cell>
          <cell r="U21">
            <v>118</v>
          </cell>
          <cell r="V21">
            <v>118</v>
          </cell>
          <cell r="W21">
            <v>118</v>
          </cell>
          <cell r="X21">
            <v>118</v>
          </cell>
          <cell r="Y21">
            <v>118</v>
          </cell>
          <cell r="Z21">
            <v>118</v>
          </cell>
          <cell r="AA21">
            <v>118</v>
          </cell>
          <cell r="AB21">
            <v>118</v>
          </cell>
          <cell r="AC21">
            <v>118</v>
          </cell>
          <cell r="AD21">
            <v>118</v>
          </cell>
          <cell r="AE21">
            <v>118</v>
          </cell>
          <cell r="AF21">
            <v>118</v>
          </cell>
          <cell r="AG21">
            <v>118</v>
          </cell>
          <cell r="AH21">
            <v>118</v>
          </cell>
          <cell r="AI21">
            <v>118</v>
          </cell>
          <cell r="AJ21">
            <v>118</v>
          </cell>
          <cell r="AK21">
            <v>118</v>
          </cell>
          <cell r="AL21">
            <v>118</v>
          </cell>
          <cell r="AM21">
            <v>118</v>
          </cell>
          <cell r="AN21">
            <v>118</v>
          </cell>
          <cell r="AO21">
            <v>118</v>
          </cell>
          <cell r="AP21">
            <v>118</v>
          </cell>
          <cell r="AQ21">
            <v>118</v>
          </cell>
          <cell r="AR21">
            <v>118</v>
          </cell>
          <cell r="AS21">
            <v>118</v>
          </cell>
          <cell r="AT21">
            <v>118</v>
          </cell>
          <cell r="AU21">
            <v>118</v>
          </cell>
          <cell r="AV21">
            <v>118</v>
          </cell>
          <cell r="AW21">
            <v>118</v>
          </cell>
          <cell r="AX21">
            <v>118</v>
          </cell>
          <cell r="AY21">
            <v>118</v>
          </cell>
          <cell r="AZ21">
            <v>118</v>
          </cell>
          <cell r="BA21">
            <v>118</v>
          </cell>
          <cell r="BB21">
            <v>118</v>
          </cell>
          <cell r="BC21">
            <v>118</v>
          </cell>
          <cell r="BD21">
            <v>118</v>
          </cell>
          <cell r="BE21">
            <v>118</v>
          </cell>
          <cell r="BF21">
            <v>118</v>
          </cell>
          <cell r="BG21">
            <v>118</v>
          </cell>
          <cell r="BH21">
            <v>118</v>
          </cell>
          <cell r="BI21">
            <v>118</v>
          </cell>
        </row>
        <row r="22">
          <cell r="A22" t="str">
            <v>MD GT 2</v>
          </cell>
          <cell r="B22">
            <v>66</v>
          </cell>
          <cell r="C22">
            <v>66</v>
          </cell>
          <cell r="D22">
            <v>66</v>
          </cell>
          <cell r="E22">
            <v>66</v>
          </cell>
          <cell r="F22">
            <v>64.699999999999989</v>
          </cell>
          <cell r="G22">
            <v>64.699999999999989</v>
          </cell>
          <cell r="H22">
            <v>64.699999999999989</v>
          </cell>
          <cell r="I22">
            <v>64.699999999999989</v>
          </cell>
          <cell r="J22">
            <v>64.699999999999989</v>
          </cell>
          <cell r="K22">
            <v>64.699999999999989</v>
          </cell>
          <cell r="L22">
            <v>66</v>
          </cell>
          <cell r="M22">
            <v>66</v>
          </cell>
          <cell r="N22">
            <v>66</v>
          </cell>
          <cell r="O22">
            <v>66</v>
          </cell>
          <cell r="P22">
            <v>66</v>
          </cell>
          <cell r="Q22">
            <v>66</v>
          </cell>
          <cell r="R22">
            <v>64.699999999999989</v>
          </cell>
          <cell r="S22">
            <v>64.699999999999989</v>
          </cell>
          <cell r="T22">
            <v>64.699999999999989</v>
          </cell>
          <cell r="U22">
            <v>64.699999999999989</v>
          </cell>
          <cell r="V22">
            <v>64.699999999999989</v>
          </cell>
          <cell r="W22">
            <v>64.699999999999989</v>
          </cell>
          <cell r="X22">
            <v>66</v>
          </cell>
          <cell r="Y22">
            <v>66</v>
          </cell>
          <cell r="Z22">
            <v>66</v>
          </cell>
          <cell r="AA22">
            <v>66</v>
          </cell>
          <cell r="AB22">
            <v>66</v>
          </cell>
          <cell r="AC22">
            <v>66</v>
          </cell>
          <cell r="AD22">
            <v>64.699999999999989</v>
          </cell>
          <cell r="AE22">
            <v>64.699999999999989</v>
          </cell>
          <cell r="AF22">
            <v>64.699999999999989</v>
          </cell>
          <cell r="AG22">
            <v>64.699999999999989</v>
          </cell>
          <cell r="AH22">
            <v>64.699999999999989</v>
          </cell>
          <cell r="AI22">
            <v>64.699999999999989</v>
          </cell>
          <cell r="AJ22">
            <v>66</v>
          </cell>
          <cell r="AK22">
            <v>66</v>
          </cell>
          <cell r="AL22">
            <v>66</v>
          </cell>
          <cell r="AM22">
            <v>66</v>
          </cell>
          <cell r="AN22">
            <v>66</v>
          </cell>
          <cell r="AO22">
            <v>66</v>
          </cell>
          <cell r="AP22">
            <v>64.699999999999989</v>
          </cell>
          <cell r="AQ22">
            <v>64.699999999999989</v>
          </cell>
          <cell r="AR22">
            <v>64.699999999999989</v>
          </cell>
          <cell r="AS22">
            <v>64.699999999999989</v>
          </cell>
          <cell r="AT22">
            <v>64.699999999999989</v>
          </cell>
          <cell r="AU22">
            <v>64.699999999999989</v>
          </cell>
          <cell r="AV22">
            <v>66</v>
          </cell>
          <cell r="AW22">
            <v>66</v>
          </cell>
          <cell r="AX22">
            <v>66</v>
          </cell>
          <cell r="AY22">
            <v>66</v>
          </cell>
          <cell r="AZ22">
            <v>66</v>
          </cell>
          <cell r="BA22">
            <v>66</v>
          </cell>
          <cell r="BB22">
            <v>64.699999999999989</v>
          </cell>
          <cell r="BC22">
            <v>64.699999999999989</v>
          </cell>
          <cell r="BD22">
            <v>64.699999999999989</v>
          </cell>
          <cell r="BE22">
            <v>64.699999999999989</v>
          </cell>
          <cell r="BF22">
            <v>64.699999999999989</v>
          </cell>
          <cell r="BG22">
            <v>64.699999999999989</v>
          </cell>
          <cell r="BH22">
            <v>66</v>
          </cell>
          <cell r="BI22">
            <v>66</v>
          </cell>
        </row>
        <row r="23">
          <cell r="A23" t="str">
            <v>MD GT 3</v>
          </cell>
          <cell r="B23">
            <v>10</v>
          </cell>
          <cell r="C23">
            <v>10</v>
          </cell>
          <cell r="D23">
            <v>10</v>
          </cell>
          <cell r="E23">
            <v>10</v>
          </cell>
          <cell r="F23">
            <v>10</v>
          </cell>
          <cell r="G23">
            <v>10</v>
          </cell>
          <cell r="H23">
            <v>10</v>
          </cell>
          <cell r="I23">
            <v>10</v>
          </cell>
          <cell r="J23">
            <v>10</v>
          </cell>
          <cell r="K23">
            <v>10</v>
          </cell>
          <cell r="L23">
            <v>10</v>
          </cell>
          <cell r="M23">
            <v>10</v>
          </cell>
          <cell r="N23">
            <v>10</v>
          </cell>
          <cell r="O23">
            <v>10</v>
          </cell>
          <cell r="P23">
            <v>10</v>
          </cell>
          <cell r="Q23">
            <v>10</v>
          </cell>
          <cell r="R23">
            <v>10</v>
          </cell>
          <cell r="S23">
            <v>10</v>
          </cell>
          <cell r="T23">
            <v>10</v>
          </cell>
          <cell r="U23">
            <v>10</v>
          </cell>
          <cell r="V23">
            <v>10</v>
          </cell>
          <cell r="W23">
            <v>10</v>
          </cell>
          <cell r="X23">
            <v>10</v>
          </cell>
          <cell r="Y23">
            <v>10</v>
          </cell>
          <cell r="Z23">
            <v>10</v>
          </cell>
          <cell r="AA23">
            <v>10</v>
          </cell>
          <cell r="AB23">
            <v>10</v>
          </cell>
          <cell r="AC23">
            <v>10</v>
          </cell>
          <cell r="AD23">
            <v>10</v>
          </cell>
          <cell r="AE23">
            <v>10</v>
          </cell>
          <cell r="AF23">
            <v>10</v>
          </cell>
          <cell r="AG23">
            <v>10</v>
          </cell>
          <cell r="AH23">
            <v>10</v>
          </cell>
          <cell r="AI23">
            <v>10</v>
          </cell>
          <cell r="AJ23">
            <v>10</v>
          </cell>
          <cell r="AK23">
            <v>10</v>
          </cell>
          <cell r="AL23">
            <v>10</v>
          </cell>
          <cell r="AM23">
            <v>10</v>
          </cell>
          <cell r="AN23">
            <v>10</v>
          </cell>
          <cell r="AO23">
            <v>10</v>
          </cell>
          <cell r="AP23">
            <v>10</v>
          </cell>
          <cell r="AQ23">
            <v>10</v>
          </cell>
          <cell r="AR23">
            <v>10</v>
          </cell>
          <cell r="AS23">
            <v>10</v>
          </cell>
          <cell r="AT23">
            <v>10</v>
          </cell>
          <cell r="AU23">
            <v>10</v>
          </cell>
          <cell r="AV23">
            <v>10</v>
          </cell>
          <cell r="AW23">
            <v>10</v>
          </cell>
          <cell r="AX23">
            <v>10</v>
          </cell>
          <cell r="AY23">
            <v>10</v>
          </cell>
          <cell r="AZ23">
            <v>10</v>
          </cell>
          <cell r="BA23">
            <v>10</v>
          </cell>
          <cell r="BB23">
            <v>10</v>
          </cell>
          <cell r="BC23">
            <v>10</v>
          </cell>
          <cell r="BD23">
            <v>10</v>
          </cell>
          <cell r="BE23">
            <v>10</v>
          </cell>
          <cell r="BF23">
            <v>10</v>
          </cell>
          <cell r="BG23">
            <v>10</v>
          </cell>
          <cell r="BH23">
            <v>10</v>
          </cell>
          <cell r="BI23">
            <v>10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48</v>
          </cell>
          <cell r="H24">
            <v>48</v>
          </cell>
          <cell r="I24">
            <v>48</v>
          </cell>
          <cell r="J24">
            <v>48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48</v>
          </cell>
          <cell r="T24">
            <v>48</v>
          </cell>
          <cell r="U24">
            <v>48</v>
          </cell>
          <cell r="V24">
            <v>48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48</v>
          </cell>
          <cell r="AF24">
            <v>48</v>
          </cell>
          <cell r="AG24">
            <v>48</v>
          </cell>
          <cell r="AH24">
            <v>48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48</v>
          </cell>
          <cell r="AR24">
            <v>48</v>
          </cell>
          <cell r="AS24">
            <v>48</v>
          </cell>
          <cell r="AT24">
            <v>48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48</v>
          </cell>
          <cell r="BD24">
            <v>48</v>
          </cell>
          <cell r="BE24">
            <v>48</v>
          </cell>
          <cell r="BF24">
            <v>48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224</v>
          </cell>
          <cell r="C25">
            <v>224</v>
          </cell>
          <cell r="D25">
            <v>224</v>
          </cell>
          <cell r="E25">
            <v>224</v>
          </cell>
          <cell r="F25">
            <v>238.75</v>
          </cell>
          <cell r="G25">
            <v>238.75</v>
          </cell>
          <cell r="H25">
            <v>238.75</v>
          </cell>
          <cell r="I25">
            <v>238.75</v>
          </cell>
          <cell r="J25">
            <v>238.75</v>
          </cell>
          <cell r="K25">
            <v>224</v>
          </cell>
          <cell r="L25">
            <v>224</v>
          </cell>
          <cell r="M25">
            <v>224</v>
          </cell>
          <cell r="N25">
            <v>224</v>
          </cell>
          <cell r="O25">
            <v>224</v>
          </cell>
          <cell r="P25">
            <v>224</v>
          </cell>
          <cell r="Q25">
            <v>224</v>
          </cell>
          <cell r="R25">
            <v>238.75</v>
          </cell>
          <cell r="S25">
            <v>238.75</v>
          </cell>
          <cell r="T25">
            <v>238.75</v>
          </cell>
          <cell r="U25">
            <v>238.75</v>
          </cell>
          <cell r="V25">
            <v>238.75</v>
          </cell>
          <cell r="W25">
            <v>224</v>
          </cell>
          <cell r="X25">
            <v>224</v>
          </cell>
          <cell r="Y25">
            <v>224</v>
          </cell>
          <cell r="Z25">
            <v>224</v>
          </cell>
          <cell r="AA25">
            <v>224</v>
          </cell>
          <cell r="AB25">
            <v>224</v>
          </cell>
          <cell r="AC25">
            <v>224</v>
          </cell>
          <cell r="AD25">
            <v>238.75</v>
          </cell>
          <cell r="AE25">
            <v>238.75</v>
          </cell>
          <cell r="AF25">
            <v>238.75</v>
          </cell>
          <cell r="AG25">
            <v>238.75</v>
          </cell>
          <cell r="AH25">
            <v>238.75</v>
          </cell>
          <cell r="AI25">
            <v>224</v>
          </cell>
          <cell r="AJ25">
            <v>224</v>
          </cell>
          <cell r="AK25">
            <v>224</v>
          </cell>
          <cell r="AL25">
            <v>224</v>
          </cell>
          <cell r="AM25">
            <v>224</v>
          </cell>
          <cell r="AN25">
            <v>224</v>
          </cell>
          <cell r="AO25">
            <v>224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224</v>
          </cell>
          <cell r="C26">
            <v>224</v>
          </cell>
          <cell r="D26">
            <v>224</v>
          </cell>
          <cell r="E26">
            <v>224</v>
          </cell>
          <cell r="F26">
            <v>238.75</v>
          </cell>
          <cell r="G26">
            <v>238.75</v>
          </cell>
          <cell r="H26">
            <v>238.75</v>
          </cell>
          <cell r="I26">
            <v>238.75</v>
          </cell>
          <cell r="J26">
            <v>238.75</v>
          </cell>
          <cell r="K26">
            <v>224</v>
          </cell>
          <cell r="L26">
            <v>224</v>
          </cell>
          <cell r="M26">
            <v>224</v>
          </cell>
          <cell r="N26">
            <v>224</v>
          </cell>
          <cell r="O26">
            <v>224</v>
          </cell>
          <cell r="P26">
            <v>224</v>
          </cell>
          <cell r="Q26">
            <v>224</v>
          </cell>
          <cell r="R26">
            <v>238.75</v>
          </cell>
          <cell r="S26">
            <v>238.75</v>
          </cell>
          <cell r="T26">
            <v>238.75</v>
          </cell>
          <cell r="U26">
            <v>238.75</v>
          </cell>
          <cell r="V26">
            <v>238.75</v>
          </cell>
          <cell r="W26">
            <v>224</v>
          </cell>
          <cell r="X26">
            <v>224</v>
          </cell>
          <cell r="Y26">
            <v>224</v>
          </cell>
          <cell r="Z26">
            <v>224</v>
          </cell>
          <cell r="AA26">
            <v>224</v>
          </cell>
          <cell r="AB26">
            <v>224</v>
          </cell>
          <cell r="AC26">
            <v>224</v>
          </cell>
          <cell r="AD26">
            <v>238.75</v>
          </cell>
          <cell r="AE26">
            <v>238.75</v>
          </cell>
          <cell r="AF26">
            <v>238.75</v>
          </cell>
          <cell r="AG26">
            <v>238.75</v>
          </cell>
          <cell r="AH26">
            <v>238.75</v>
          </cell>
          <cell r="AI26">
            <v>224</v>
          </cell>
          <cell r="AJ26">
            <v>224</v>
          </cell>
          <cell r="AK26">
            <v>224</v>
          </cell>
          <cell r="AL26">
            <v>224</v>
          </cell>
          <cell r="AM26">
            <v>224</v>
          </cell>
          <cell r="AN26">
            <v>224</v>
          </cell>
          <cell r="AO26">
            <v>224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NICHOLS 1</v>
          </cell>
          <cell r="B27">
            <v>107</v>
          </cell>
          <cell r="C27">
            <v>107</v>
          </cell>
          <cell r="D27">
            <v>107</v>
          </cell>
          <cell r="E27">
            <v>107</v>
          </cell>
          <cell r="F27">
            <v>107</v>
          </cell>
          <cell r="G27">
            <v>107</v>
          </cell>
          <cell r="H27">
            <v>107</v>
          </cell>
          <cell r="I27">
            <v>107</v>
          </cell>
          <cell r="J27">
            <v>107</v>
          </cell>
          <cell r="K27">
            <v>107</v>
          </cell>
          <cell r="L27">
            <v>107</v>
          </cell>
          <cell r="M27">
            <v>107</v>
          </cell>
          <cell r="N27">
            <v>107</v>
          </cell>
          <cell r="O27">
            <v>107</v>
          </cell>
          <cell r="P27">
            <v>107</v>
          </cell>
          <cell r="Q27">
            <v>107</v>
          </cell>
          <cell r="R27">
            <v>107</v>
          </cell>
          <cell r="S27">
            <v>107</v>
          </cell>
          <cell r="T27">
            <v>107</v>
          </cell>
          <cell r="U27">
            <v>107</v>
          </cell>
          <cell r="V27">
            <v>107</v>
          </cell>
          <cell r="W27">
            <v>107</v>
          </cell>
          <cell r="X27">
            <v>107</v>
          </cell>
          <cell r="Y27">
            <v>107</v>
          </cell>
          <cell r="Z27">
            <v>107</v>
          </cell>
          <cell r="AA27">
            <v>107</v>
          </cell>
          <cell r="AB27">
            <v>107</v>
          </cell>
          <cell r="AC27">
            <v>107</v>
          </cell>
          <cell r="AD27">
            <v>107</v>
          </cell>
          <cell r="AE27">
            <v>107</v>
          </cell>
          <cell r="AF27">
            <v>107</v>
          </cell>
          <cell r="AG27">
            <v>107</v>
          </cell>
          <cell r="AH27">
            <v>107</v>
          </cell>
          <cell r="AI27">
            <v>107</v>
          </cell>
          <cell r="AJ27">
            <v>107</v>
          </cell>
          <cell r="AK27">
            <v>107</v>
          </cell>
          <cell r="AL27">
            <v>107</v>
          </cell>
          <cell r="AM27">
            <v>107</v>
          </cell>
          <cell r="AN27">
            <v>107</v>
          </cell>
          <cell r="AO27">
            <v>107</v>
          </cell>
          <cell r="AP27">
            <v>107</v>
          </cell>
          <cell r="AQ27">
            <v>107</v>
          </cell>
          <cell r="AR27">
            <v>107</v>
          </cell>
          <cell r="AS27">
            <v>107</v>
          </cell>
          <cell r="AT27">
            <v>107</v>
          </cell>
          <cell r="AU27">
            <v>107</v>
          </cell>
          <cell r="AV27">
            <v>107</v>
          </cell>
          <cell r="AW27">
            <v>107</v>
          </cell>
          <cell r="AX27">
            <v>107</v>
          </cell>
          <cell r="AY27">
            <v>107</v>
          </cell>
          <cell r="AZ27">
            <v>107</v>
          </cell>
          <cell r="BA27">
            <v>107</v>
          </cell>
          <cell r="BB27">
            <v>107</v>
          </cell>
          <cell r="BC27">
            <v>107</v>
          </cell>
          <cell r="BD27">
            <v>107</v>
          </cell>
          <cell r="BE27">
            <v>107</v>
          </cell>
          <cell r="BF27">
            <v>107</v>
          </cell>
          <cell r="BG27">
            <v>107</v>
          </cell>
          <cell r="BH27">
            <v>107</v>
          </cell>
          <cell r="BI27">
            <v>107</v>
          </cell>
        </row>
        <row r="28">
          <cell r="A28" t="str">
            <v>NICHOLS 2</v>
          </cell>
          <cell r="B28">
            <v>106</v>
          </cell>
          <cell r="C28">
            <v>106</v>
          </cell>
          <cell r="D28">
            <v>106</v>
          </cell>
          <cell r="E28">
            <v>106</v>
          </cell>
          <cell r="F28">
            <v>106</v>
          </cell>
          <cell r="G28">
            <v>106</v>
          </cell>
          <cell r="H28">
            <v>106</v>
          </cell>
          <cell r="I28">
            <v>106</v>
          </cell>
          <cell r="J28">
            <v>106</v>
          </cell>
          <cell r="K28">
            <v>106</v>
          </cell>
          <cell r="L28">
            <v>106</v>
          </cell>
          <cell r="M28">
            <v>106</v>
          </cell>
          <cell r="N28">
            <v>106</v>
          </cell>
          <cell r="O28">
            <v>106</v>
          </cell>
          <cell r="P28">
            <v>106</v>
          </cell>
          <cell r="Q28">
            <v>106</v>
          </cell>
          <cell r="R28">
            <v>106</v>
          </cell>
          <cell r="S28">
            <v>106</v>
          </cell>
          <cell r="T28">
            <v>106</v>
          </cell>
          <cell r="U28">
            <v>106</v>
          </cell>
          <cell r="V28">
            <v>106</v>
          </cell>
          <cell r="W28">
            <v>106</v>
          </cell>
          <cell r="X28">
            <v>106</v>
          </cell>
          <cell r="Y28">
            <v>106</v>
          </cell>
          <cell r="Z28">
            <v>106</v>
          </cell>
          <cell r="AA28">
            <v>106</v>
          </cell>
          <cell r="AB28">
            <v>106</v>
          </cell>
          <cell r="AC28">
            <v>106</v>
          </cell>
          <cell r="AD28">
            <v>106</v>
          </cell>
          <cell r="AE28">
            <v>106</v>
          </cell>
          <cell r="AF28">
            <v>106</v>
          </cell>
          <cell r="AG28">
            <v>106</v>
          </cell>
          <cell r="AH28">
            <v>106</v>
          </cell>
          <cell r="AI28">
            <v>106</v>
          </cell>
          <cell r="AJ28">
            <v>106</v>
          </cell>
          <cell r="AK28">
            <v>106</v>
          </cell>
          <cell r="AL28">
            <v>106</v>
          </cell>
          <cell r="AM28">
            <v>106</v>
          </cell>
          <cell r="AN28">
            <v>106</v>
          </cell>
          <cell r="AO28">
            <v>106</v>
          </cell>
          <cell r="AP28">
            <v>106</v>
          </cell>
          <cell r="AQ28">
            <v>106</v>
          </cell>
          <cell r="AR28">
            <v>106</v>
          </cell>
          <cell r="AS28">
            <v>106</v>
          </cell>
          <cell r="AT28">
            <v>106</v>
          </cell>
          <cell r="AU28">
            <v>106</v>
          </cell>
          <cell r="AV28">
            <v>106</v>
          </cell>
          <cell r="AW28">
            <v>106</v>
          </cell>
          <cell r="AX28">
            <v>106</v>
          </cell>
          <cell r="AY28">
            <v>106</v>
          </cell>
          <cell r="AZ28">
            <v>106</v>
          </cell>
          <cell r="BA28">
            <v>106</v>
          </cell>
          <cell r="BB28">
            <v>106</v>
          </cell>
          <cell r="BC28">
            <v>106</v>
          </cell>
          <cell r="BD28">
            <v>106</v>
          </cell>
          <cell r="BE28">
            <v>106</v>
          </cell>
          <cell r="BF28">
            <v>106</v>
          </cell>
          <cell r="BG28">
            <v>106</v>
          </cell>
          <cell r="BH28">
            <v>106</v>
          </cell>
          <cell r="BI28">
            <v>106</v>
          </cell>
        </row>
        <row r="29">
          <cell r="A29" t="str">
            <v>NICHOLS 3</v>
          </cell>
          <cell r="B29">
            <v>244</v>
          </cell>
          <cell r="C29">
            <v>244</v>
          </cell>
          <cell r="D29">
            <v>244</v>
          </cell>
          <cell r="E29">
            <v>244</v>
          </cell>
          <cell r="F29">
            <v>244</v>
          </cell>
          <cell r="G29">
            <v>244</v>
          </cell>
          <cell r="H29">
            <v>244</v>
          </cell>
          <cell r="I29">
            <v>244</v>
          </cell>
          <cell r="J29">
            <v>244</v>
          </cell>
          <cell r="K29">
            <v>244</v>
          </cell>
          <cell r="L29">
            <v>244</v>
          </cell>
          <cell r="M29">
            <v>244</v>
          </cell>
          <cell r="N29">
            <v>244</v>
          </cell>
          <cell r="O29">
            <v>244</v>
          </cell>
          <cell r="P29">
            <v>244</v>
          </cell>
          <cell r="Q29">
            <v>244</v>
          </cell>
          <cell r="R29">
            <v>244</v>
          </cell>
          <cell r="S29">
            <v>244</v>
          </cell>
          <cell r="T29">
            <v>244</v>
          </cell>
          <cell r="U29">
            <v>244</v>
          </cell>
          <cell r="V29">
            <v>244</v>
          </cell>
          <cell r="W29">
            <v>244</v>
          </cell>
          <cell r="X29">
            <v>244</v>
          </cell>
          <cell r="Y29">
            <v>244</v>
          </cell>
          <cell r="Z29">
            <v>244</v>
          </cell>
          <cell r="AA29">
            <v>244</v>
          </cell>
          <cell r="AB29">
            <v>244</v>
          </cell>
          <cell r="AC29">
            <v>244</v>
          </cell>
          <cell r="AD29">
            <v>244</v>
          </cell>
          <cell r="AE29">
            <v>244</v>
          </cell>
          <cell r="AF29">
            <v>244</v>
          </cell>
          <cell r="AG29">
            <v>244</v>
          </cell>
          <cell r="AH29">
            <v>244</v>
          </cell>
          <cell r="AI29">
            <v>244</v>
          </cell>
          <cell r="AJ29">
            <v>244</v>
          </cell>
          <cell r="AK29">
            <v>244</v>
          </cell>
          <cell r="AL29">
            <v>244</v>
          </cell>
          <cell r="AM29">
            <v>244</v>
          </cell>
          <cell r="AN29">
            <v>244</v>
          </cell>
          <cell r="AO29">
            <v>244</v>
          </cell>
          <cell r="AP29">
            <v>244</v>
          </cell>
          <cell r="AQ29">
            <v>244</v>
          </cell>
          <cell r="AR29">
            <v>244</v>
          </cell>
          <cell r="AS29">
            <v>244</v>
          </cell>
          <cell r="AT29">
            <v>244</v>
          </cell>
          <cell r="AU29">
            <v>244</v>
          </cell>
          <cell r="AV29">
            <v>244</v>
          </cell>
          <cell r="AW29">
            <v>244</v>
          </cell>
          <cell r="AX29">
            <v>244</v>
          </cell>
          <cell r="AY29">
            <v>244</v>
          </cell>
          <cell r="AZ29">
            <v>244</v>
          </cell>
          <cell r="BA29">
            <v>244</v>
          </cell>
          <cell r="BB29">
            <v>244</v>
          </cell>
          <cell r="BC29">
            <v>244</v>
          </cell>
          <cell r="BD29">
            <v>244</v>
          </cell>
          <cell r="BE29">
            <v>244</v>
          </cell>
          <cell r="BF29">
            <v>244</v>
          </cell>
          <cell r="BG29">
            <v>244</v>
          </cell>
          <cell r="BH29">
            <v>244</v>
          </cell>
          <cell r="BI29">
            <v>244</v>
          </cell>
        </row>
        <row r="30">
          <cell r="A30" t="str">
            <v>PLANT X 1</v>
          </cell>
          <cell r="B30">
            <v>48</v>
          </cell>
          <cell r="C30">
            <v>48</v>
          </cell>
          <cell r="D30">
            <v>48</v>
          </cell>
          <cell r="E30">
            <v>48</v>
          </cell>
          <cell r="F30">
            <v>48</v>
          </cell>
          <cell r="G30">
            <v>48</v>
          </cell>
          <cell r="H30">
            <v>48</v>
          </cell>
          <cell r="I30">
            <v>48</v>
          </cell>
          <cell r="J30">
            <v>48</v>
          </cell>
          <cell r="K30">
            <v>48</v>
          </cell>
          <cell r="L30">
            <v>48</v>
          </cell>
          <cell r="M30">
            <v>48</v>
          </cell>
          <cell r="N30">
            <v>48</v>
          </cell>
          <cell r="O30">
            <v>48</v>
          </cell>
          <cell r="P30">
            <v>48</v>
          </cell>
          <cell r="Q30">
            <v>48</v>
          </cell>
          <cell r="R30">
            <v>48</v>
          </cell>
          <cell r="S30">
            <v>48</v>
          </cell>
          <cell r="T30">
            <v>48</v>
          </cell>
          <cell r="U30">
            <v>48</v>
          </cell>
          <cell r="V30">
            <v>48</v>
          </cell>
          <cell r="W30">
            <v>48</v>
          </cell>
          <cell r="X30">
            <v>48</v>
          </cell>
          <cell r="Y30">
            <v>48</v>
          </cell>
          <cell r="Z30">
            <v>48</v>
          </cell>
          <cell r="AA30">
            <v>48</v>
          </cell>
          <cell r="AB30">
            <v>48</v>
          </cell>
          <cell r="AC30">
            <v>48</v>
          </cell>
          <cell r="AD30">
            <v>48</v>
          </cell>
          <cell r="AE30">
            <v>48</v>
          </cell>
          <cell r="AF30">
            <v>48</v>
          </cell>
          <cell r="AG30">
            <v>48</v>
          </cell>
          <cell r="AH30">
            <v>48</v>
          </cell>
          <cell r="AI30">
            <v>48</v>
          </cell>
          <cell r="AJ30">
            <v>48</v>
          </cell>
          <cell r="AK30">
            <v>48</v>
          </cell>
          <cell r="AL30">
            <v>48</v>
          </cell>
          <cell r="AM30">
            <v>48</v>
          </cell>
          <cell r="AN30">
            <v>48</v>
          </cell>
          <cell r="AO30">
            <v>48</v>
          </cell>
          <cell r="AP30">
            <v>48</v>
          </cell>
          <cell r="AQ30">
            <v>48</v>
          </cell>
          <cell r="AR30">
            <v>48</v>
          </cell>
          <cell r="AS30">
            <v>48</v>
          </cell>
          <cell r="AT30">
            <v>48</v>
          </cell>
          <cell r="AU30">
            <v>48</v>
          </cell>
          <cell r="AV30">
            <v>48</v>
          </cell>
          <cell r="AW30">
            <v>48</v>
          </cell>
          <cell r="AX30">
            <v>48</v>
          </cell>
          <cell r="AY30">
            <v>48</v>
          </cell>
          <cell r="AZ30">
            <v>48</v>
          </cell>
          <cell r="BA30">
            <v>48</v>
          </cell>
          <cell r="BB30">
            <v>48</v>
          </cell>
          <cell r="BC30">
            <v>48</v>
          </cell>
          <cell r="BD30">
            <v>48</v>
          </cell>
          <cell r="BE30">
            <v>48</v>
          </cell>
          <cell r="BF30">
            <v>48</v>
          </cell>
          <cell r="BG30">
            <v>48</v>
          </cell>
          <cell r="BH30">
            <v>48</v>
          </cell>
          <cell r="BI30">
            <v>48</v>
          </cell>
        </row>
        <row r="31">
          <cell r="A31" t="str">
            <v>PLANT X 2</v>
          </cell>
          <cell r="B31">
            <v>102</v>
          </cell>
          <cell r="C31">
            <v>102</v>
          </cell>
          <cell r="D31">
            <v>102</v>
          </cell>
          <cell r="E31">
            <v>102</v>
          </cell>
          <cell r="F31">
            <v>102</v>
          </cell>
          <cell r="G31">
            <v>102</v>
          </cell>
          <cell r="H31">
            <v>102</v>
          </cell>
          <cell r="I31">
            <v>102</v>
          </cell>
          <cell r="J31">
            <v>102</v>
          </cell>
          <cell r="K31">
            <v>102</v>
          </cell>
          <cell r="L31">
            <v>102</v>
          </cell>
          <cell r="M31">
            <v>102</v>
          </cell>
          <cell r="N31">
            <v>102</v>
          </cell>
          <cell r="O31">
            <v>102</v>
          </cell>
          <cell r="P31">
            <v>102</v>
          </cell>
          <cell r="Q31">
            <v>102</v>
          </cell>
          <cell r="R31">
            <v>102</v>
          </cell>
          <cell r="S31">
            <v>102</v>
          </cell>
          <cell r="T31">
            <v>102</v>
          </cell>
          <cell r="U31">
            <v>102</v>
          </cell>
          <cell r="V31">
            <v>102</v>
          </cell>
          <cell r="W31">
            <v>102</v>
          </cell>
          <cell r="X31">
            <v>102</v>
          </cell>
          <cell r="Y31">
            <v>102</v>
          </cell>
          <cell r="Z31">
            <v>102</v>
          </cell>
          <cell r="AA31">
            <v>102</v>
          </cell>
          <cell r="AB31">
            <v>102</v>
          </cell>
          <cell r="AC31">
            <v>102</v>
          </cell>
          <cell r="AD31">
            <v>102</v>
          </cell>
          <cell r="AE31">
            <v>102</v>
          </cell>
          <cell r="AF31">
            <v>102</v>
          </cell>
          <cell r="AG31">
            <v>102</v>
          </cell>
          <cell r="AH31">
            <v>102</v>
          </cell>
          <cell r="AI31">
            <v>102</v>
          </cell>
          <cell r="AJ31">
            <v>102</v>
          </cell>
          <cell r="AK31">
            <v>102</v>
          </cell>
          <cell r="AL31">
            <v>102</v>
          </cell>
          <cell r="AM31">
            <v>102</v>
          </cell>
          <cell r="AN31">
            <v>102</v>
          </cell>
          <cell r="AO31">
            <v>102</v>
          </cell>
          <cell r="AP31">
            <v>102</v>
          </cell>
          <cell r="AQ31">
            <v>102</v>
          </cell>
          <cell r="AR31">
            <v>102</v>
          </cell>
          <cell r="AS31">
            <v>102</v>
          </cell>
          <cell r="AT31">
            <v>102</v>
          </cell>
          <cell r="AU31">
            <v>102</v>
          </cell>
          <cell r="AV31">
            <v>102</v>
          </cell>
          <cell r="AW31">
            <v>102</v>
          </cell>
          <cell r="AX31">
            <v>102</v>
          </cell>
          <cell r="AY31">
            <v>102</v>
          </cell>
          <cell r="AZ31">
            <v>102</v>
          </cell>
          <cell r="BA31">
            <v>102</v>
          </cell>
          <cell r="BB31">
            <v>102</v>
          </cell>
          <cell r="BC31">
            <v>102</v>
          </cell>
          <cell r="BD31">
            <v>102</v>
          </cell>
          <cell r="BE31">
            <v>102</v>
          </cell>
          <cell r="BF31">
            <v>102</v>
          </cell>
          <cell r="BG31">
            <v>102</v>
          </cell>
          <cell r="BH31">
            <v>102</v>
          </cell>
          <cell r="BI31">
            <v>102</v>
          </cell>
        </row>
        <row r="32">
          <cell r="A32" t="str">
            <v>PLANT X 3</v>
          </cell>
          <cell r="B32">
            <v>103</v>
          </cell>
          <cell r="C32">
            <v>103</v>
          </cell>
          <cell r="D32">
            <v>103</v>
          </cell>
          <cell r="E32">
            <v>103</v>
          </cell>
          <cell r="F32">
            <v>103</v>
          </cell>
          <cell r="G32">
            <v>103</v>
          </cell>
          <cell r="H32">
            <v>103</v>
          </cell>
          <cell r="I32">
            <v>103</v>
          </cell>
          <cell r="J32">
            <v>103</v>
          </cell>
          <cell r="K32">
            <v>103</v>
          </cell>
          <cell r="L32">
            <v>103</v>
          </cell>
          <cell r="M32">
            <v>103</v>
          </cell>
          <cell r="N32">
            <v>103</v>
          </cell>
          <cell r="O32">
            <v>103</v>
          </cell>
          <cell r="P32">
            <v>103</v>
          </cell>
          <cell r="Q32">
            <v>103</v>
          </cell>
          <cell r="R32">
            <v>103</v>
          </cell>
          <cell r="S32">
            <v>103</v>
          </cell>
          <cell r="T32">
            <v>103</v>
          </cell>
          <cell r="U32">
            <v>103</v>
          </cell>
          <cell r="V32">
            <v>103</v>
          </cell>
          <cell r="W32">
            <v>103</v>
          </cell>
          <cell r="X32">
            <v>103</v>
          </cell>
          <cell r="Y32">
            <v>103</v>
          </cell>
          <cell r="Z32">
            <v>103</v>
          </cell>
          <cell r="AA32">
            <v>103</v>
          </cell>
          <cell r="AB32">
            <v>103</v>
          </cell>
          <cell r="AC32">
            <v>103</v>
          </cell>
          <cell r="AD32">
            <v>103</v>
          </cell>
          <cell r="AE32">
            <v>103</v>
          </cell>
          <cell r="AF32">
            <v>103</v>
          </cell>
          <cell r="AG32">
            <v>103</v>
          </cell>
          <cell r="AH32">
            <v>103</v>
          </cell>
          <cell r="AI32">
            <v>103</v>
          </cell>
          <cell r="AJ32">
            <v>103</v>
          </cell>
          <cell r="AK32">
            <v>103</v>
          </cell>
          <cell r="AL32">
            <v>103</v>
          </cell>
          <cell r="AM32">
            <v>103</v>
          </cell>
          <cell r="AN32">
            <v>103</v>
          </cell>
          <cell r="AO32">
            <v>103</v>
          </cell>
          <cell r="AP32">
            <v>103</v>
          </cell>
          <cell r="AQ32">
            <v>103</v>
          </cell>
          <cell r="AR32">
            <v>103</v>
          </cell>
          <cell r="AS32">
            <v>103</v>
          </cell>
          <cell r="AT32">
            <v>103</v>
          </cell>
          <cell r="AU32">
            <v>103</v>
          </cell>
          <cell r="AV32">
            <v>103</v>
          </cell>
          <cell r="AW32">
            <v>103</v>
          </cell>
          <cell r="AX32">
            <v>103</v>
          </cell>
          <cell r="AY32">
            <v>103</v>
          </cell>
          <cell r="AZ32">
            <v>103</v>
          </cell>
          <cell r="BA32">
            <v>103</v>
          </cell>
          <cell r="BB32">
            <v>103</v>
          </cell>
          <cell r="BC32">
            <v>103</v>
          </cell>
          <cell r="BD32">
            <v>103</v>
          </cell>
          <cell r="BE32">
            <v>103</v>
          </cell>
          <cell r="BF32">
            <v>103</v>
          </cell>
          <cell r="BG32">
            <v>103</v>
          </cell>
          <cell r="BH32">
            <v>103</v>
          </cell>
          <cell r="BI32">
            <v>103</v>
          </cell>
        </row>
        <row r="33">
          <cell r="A33" t="str">
            <v>PLANT X 4</v>
          </cell>
          <cell r="B33">
            <v>135</v>
          </cell>
          <cell r="C33">
            <v>135</v>
          </cell>
          <cell r="D33">
            <v>135</v>
          </cell>
          <cell r="E33">
            <v>189</v>
          </cell>
          <cell r="F33">
            <v>189</v>
          </cell>
          <cell r="G33">
            <v>189</v>
          </cell>
          <cell r="H33">
            <v>189</v>
          </cell>
          <cell r="I33">
            <v>189</v>
          </cell>
          <cell r="J33">
            <v>189</v>
          </cell>
          <cell r="K33">
            <v>189</v>
          </cell>
          <cell r="L33">
            <v>189</v>
          </cell>
          <cell r="M33">
            <v>189</v>
          </cell>
          <cell r="N33">
            <v>189</v>
          </cell>
          <cell r="O33">
            <v>189</v>
          </cell>
          <cell r="P33">
            <v>189</v>
          </cell>
          <cell r="Q33">
            <v>189</v>
          </cell>
          <cell r="R33">
            <v>189</v>
          </cell>
          <cell r="S33">
            <v>189</v>
          </cell>
          <cell r="T33">
            <v>189</v>
          </cell>
          <cell r="U33">
            <v>189</v>
          </cell>
          <cell r="V33">
            <v>189</v>
          </cell>
          <cell r="W33">
            <v>189</v>
          </cell>
          <cell r="X33">
            <v>189</v>
          </cell>
          <cell r="Y33">
            <v>189</v>
          </cell>
          <cell r="Z33">
            <v>189</v>
          </cell>
          <cell r="AA33">
            <v>189</v>
          </cell>
          <cell r="AB33">
            <v>189</v>
          </cell>
          <cell r="AC33">
            <v>189</v>
          </cell>
          <cell r="AD33">
            <v>189</v>
          </cell>
          <cell r="AE33">
            <v>189</v>
          </cell>
          <cell r="AF33">
            <v>189</v>
          </cell>
          <cell r="AG33">
            <v>189</v>
          </cell>
          <cell r="AH33">
            <v>189</v>
          </cell>
          <cell r="AI33">
            <v>189</v>
          </cell>
          <cell r="AJ33">
            <v>189</v>
          </cell>
          <cell r="AK33">
            <v>189</v>
          </cell>
          <cell r="AL33">
            <v>189</v>
          </cell>
          <cell r="AM33">
            <v>189</v>
          </cell>
          <cell r="AN33">
            <v>189</v>
          </cell>
          <cell r="AO33">
            <v>189</v>
          </cell>
          <cell r="AP33">
            <v>189</v>
          </cell>
          <cell r="AQ33">
            <v>189</v>
          </cell>
          <cell r="AR33">
            <v>189</v>
          </cell>
          <cell r="AS33">
            <v>189</v>
          </cell>
          <cell r="AT33">
            <v>189</v>
          </cell>
          <cell r="AU33">
            <v>189</v>
          </cell>
          <cell r="AV33">
            <v>189</v>
          </cell>
          <cell r="AW33">
            <v>189</v>
          </cell>
          <cell r="AX33">
            <v>189</v>
          </cell>
          <cell r="AY33">
            <v>189</v>
          </cell>
          <cell r="AZ33">
            <v>189</v>
          </cell>
          <cell r="BA33">
            <v>189</v>
          </cell>
          <cell r="BB33">
            <v>189</v>
          </cell>
          <cell r="BC33">
            <v>189</v>
          </cell>
          <cell r="BD33">
            <v>189</v>
          </cell>
          <cell r="BE33">
            <v>189</v>
          </cell>
          <cell r="BF33">
            <v>189</v>
          </cell>
          <cell r="BG33">
            <v>189</v>
          </cell>
          <cell r="BH33">
            <v>189</v>
          </cell>
          <cell r="BI33">
            <v>189</v>
          </cell>
        </row>
        <row r="34">
          <cell r="A34" t="str">
            <v>RIVER GT 1</v>
          </cell>
          <cell r="B34">
            <v>25</v>
          </cell>
          <cell r="C34">
            <v>25</v>
          </cell>
          <cell r="D34">
            <v>25</v>
          </cell>
          <cell r="E34">
            <v>25</v>
          </cell>
          <cell r="F34">
            <v>23</v>
          </cell>
          <cell r="G34">
            <v>23</v>
          </cell>
          <cell r="H34">
            <v>23</v>
          </cell>
          <cell r="I34">
            <v>23</v>
          </cell>
          <cell r="J34">
            <v>23</v>
          </cell>
          <cell r="K34">
            <v>23</v>
          </cell>
          <cell r="L34">
            <v>25</v>
          </cell>
          <cell r="M34">
            <v>25</v>
          </cell>
          <cell r="N34">
            <v>25</v>
          </cell>
          <cell r="O34">
            <v>25</v>
          </cell>
          <cell r="P34">
            <v>25</v>
          </cell>
          <cell r="Q34">
            <v>25</v>
          </cell>
          <cell r="R34">
            <v>23</v>
          </cell>
          <cell r="S34">
            <v>23</v>
          </cell>
          <cell r="T34">
            <v>23</v>
          </cell>
          <cell r="U34">
            <v>23</v>
          </cell>
          <cell r="V34">
            <v>23</v>
          </cell>
          <cell r="W34">
            <v>23</v>
          </cell>
          <cell r="X34">
            <v>25</v>
          </cell>
          <cell r="Y34">
            <v>25</v>
          </cell>
          <cell r="Z34">
            <v>25</v>
          </cell>
          <cell r="AA34">
            <v>25</v>
          </cell>
          <cell r="AB34">
            <v>25</v>
          </cell>
          <cell r="AC34">
            <v>25</v>
          </cell>
          <cell r="AD34">
            <v>23</v>
          </cell>
          <cell r="AE34">
            <v>23</v>
          </cell>
          <cell r="AF34">
            <v>23</v>
          </cell>
          <cell r="AG34">
            <v>23</v>
          </cell>
          <cell r="AH34">
            <v>23</v>
          </cell>
          <cell r="AI34">
            <v>23</v>
          </cell>
          <cell r="AJ34">
            <v>25</v>
          </cell>
          <cell r="AK34">
            <v>25</v>
          </cell>
          <cell r="AL34">
            <v>25</v>
          </cell>
          <cell r="AM34">
            <v>25</v>
          </cell>
          <cell r="AN34">
            <v>25</v>
          </cell>
          <cell r="AO34">
            <v>25</v>
          </cell>
          <cell r="AP34">
            <v>23</v>
          </cell>
          <cell r="AQ34">
            <v>23</v>
          </cell>
          <cell r="AR34">
            <v>23</v>
          </cell>
          <cell r="AS34">
            <v>23</v>
          </cell>
          <cell r="AT34">
            <v>23</v>
          </cell>
          <cell r="AU34">
            <v>23</v>
          </cell>
          <cell r="AV34">
            <v>25</v>
          </cell>
          <cell r="AW34">
            <v>25</v>
          </cell>
          <cell r="AX34">
            <v>25</v>
          </cell>
          <cell r="AY34">
            <v>25</v>
          </cell>
          <cell r="AZ34">
            <v>25</v>
          </cell>
          <cell r="BA34">
            <v>25</v>
          </cell>
          <cell r="BB34">
            <v>23</v>
          </cell>
          <cell r="BC34">
            <v>23</v>
          </cell>
          <cell r="BD34">
            <v>23</v>
          </cell>
          <cell r="BE34">
            <v>23</v>
          </cell>
          <cell r="BF34">
            <v>23</v>
          </cell>
          <cell r="BG34">
            <v>23</v>
          </cell>
          <cell r="BH34">
            <v>25</v>
          </cell>
          <cell r="BI34">
            <v>25</v>
          </cell>
        </row>
        <row r="35">
          <cell r="A35" t="str">
            <v>TOLK 1</v>
          </cell>
          <cell r="B35">
            <v>516</v>
          </cell>
          <cell r="C35">
            <v>516</v>
          </cell>
          <cell r="D35">
            <v>516</v>
          </cell>
          <cell r="E35">
            <v>516</v>
          </cell>
          <cell r="F35">
            <v>516</v>
          </cell>
          <cell r="G35">
            <v>516</v>
          </cell>
          <cell r="H35">
            <v>516</v>
          </cell>
          <cell r="I35">
            <v>516</v>
          </cell>
          <cell r="J35">
            <v>516</v>
          </cell>
          <cell r="K35">
            <v>516</v>
          </cell>
          <cell r="L35">
            <v>516</v>
          </cell>
          <cell r="M35">
            <v>516</v>
          </cell>
          <cell r="N35">
            <v>516</v>
          </cell>
          <cell r="O35">
            <v>516</v>
          </cell>
          <cell r="P35">
            <v>516</v>
          </cell>
          <cell r="Q35">
            <v>516</v>
          </cell>
          <cell r="R35">
            <v>516</v>
          </cell>
          <cell r="S35">
            <v>516</v>
          </cell>
          <cell r="T35">
            <v>516</v>
          </cell>
          <cell r="U35">
            <v>516</v>
          </cell>
          <cell r="V35">
            <v>516</v>
          </cell>
          <cell r="W35">
            <v>516</v>
          </cell>
          <cell r="X35">
            <v>516</v>
          </cell>
          <cell r="Y35">
            <v>516</v>
          </cell>
          <cell r="Z35">
            <v>516</v>
          </cell>
          <cell r="AA35">
            <v>516</v>
          </cell>
          <cell r="AB35">
            <v>516</v>
          </cell>
          <cell r="AC35">
            <v>516</v>
          </cell>
          <cell r="AD35">
            <v>516</v>
          </cell>
          <cell r="AE35">
            <v>516</v>
          </cell>
          <cell r="AF35">
            <v>516</v>
          </cell>
          <cell r="AG35">
            <v>516</v>
          </cell>
          <cell r="AH35">
            <v>516</v>
          </cell>
          <cell r="AI35">
            <v>516</v>
          </cell>
          <cell r="AJ35">
            <v>516</v>
          </cell>
          <cell r="AK35">
            <v>516</v>
          </cell>
          <cell r="AL35">
            <v>516</v>
          </cell>
          <cell r="AM35">
            <v>516</v>
          </cell>
          <cell r="AN35">
            <v>516</v>
          </cell>
          <cell r="AO35">
            <v>516</v>
          </cell>
          <cell r="AP35">
            <v>516</v>
          </cell>
          <cell r="AQ35">
            <v>516</v>
          </cell>
          <cell r="AR35">
            <v>516</v>
          </cell>
          <cell r="AS35">
            <v>516</v>
          </cell>
          <cell r="AT35">
            <v>516</v>
          </cell>
          <cell r="AU35">
            <v>516</v>
          </cell>
          <cell r="AV35">
            <v>516</v>
          </cell>
          <cell r="AW35">
            <v>516</v>
          </cell>
          <cell r="AX35">
            <v>516</v>
          </cell>
          <cell r="AY35">
            <v>516</v>
          </cell>
          <cell r="AZ35">
            <v>516</v>
          </cell>
          <cell r="BA35">
            <v>516</v>
          </cell>
          <cell r="BB35">
            <v>516</v>
          </cell>
          <cell r="BC35">
            <v>516</v>
          </cell>
          <cell r="BD35">
            <v>516</v>
          </cell>
          <cell r="BE35">
            <v>516</v>
          </cell>
          <cell r="BF35">
            <v>516</v>
          </cell>
          <cell r="BG35">
            <v>516</v>
          </cell>
          <cell r="BH35">
            <v>516</v>
          </cell>
          <cell r="BI35">
            <v>516</v>
          </cell>
        </row>
        <row r="36">
          <cell r="A36" t="str">
            <v>TOLK 2</v>
          </cell>
          <cell r="B36">
            <v>516</v>
          </cell>
          <cell r="C36">
            <v>516</v>
          </cell>
          <cell r="D36">
            <v>516</v>
          </cell>
          <cell r="E36">
            <v>516</v>
          </cell>
          <cell r="F36">
            <v>516</v>
          </cell>
          <cell r="G36">
            <v>516</v>
          </cell>
          <cell r="H36">
            <v>516</v>
          </cell>
          <cell r="I36">
            <v>516</v>
          </cell>
          <cell r="J36">
            <v>516</v>
          </cell>
          <cell r="K36">
            <v>516</v>
          </cell>
          <cell r="L36">
            <v>516</v>
          </cell>
          <cell r="M36">
            <v>516</v>
          </cell>
          <cell r="N36">
            <v>516</v>
          </cell>
          <cell r="O36">
            <v>516</v>
          </cell>
          <cell r="P36">
            <v>516</v>
          </cell>
          <cell r="Q36">
            <v>516</v>
          </cell>
          <cell r="R36">
            <v>516</v>
          </cell>
          <cell r="S36">
            <v>516</v>
          </cell>
          <cell r="T36">
            <v>516</v>
          </cell>
          <cell r="U36">
            <v>516</v>
          </cell>
          <cell r="V36">
            <v>516</v>
          </cell>
          <cell r="W36">
            <v>516</v>
          </cell>
          <cell r="X36">
            <v>516</v>
          </cell>
          <cell r="Y36">
            <v>516</v>
          </cell>
          <cell r="Z36">
            <v>516</v>
          </cell>
          <cell r="AA36">
            <v>516</v>
          </cell>
          <cell r="AB36">
            <v>516</v>
          </cell>
          <cell r="AC36">
            <v>516</v>
          </cell>
          <cell r="AD36">
            <v>516</v>
          </cell>
          <cell r="AE36">
            <v>516</v>
          </cell>
          <cell r="AF36">
            <v>516</v>
          </cell>
          <cell r="AG36">
            <v>516</v>
          </cell>
          <cell r="AH36">
            <v>516</v>
          </cell>
          <cell r="AI36">
            <v>516</v>
          </cell>
          <cell r="AJ36">
            <v>516</v>
          </cell>
          <cell r="AK36">
            <v>516</v>
          </cell>
          <cell r="AL36">
            <v>516</v>
          </cell>
          <cell r="AM36">
            <v>516</v>
          </cell>
          <cell r="AN36">
            <v>516</v>
          </cell>
          <cell r="AO36">
            <v>516</v>
          </cell>
          <cell r="AP36">
            <v>516</v>
          </cell>
          <cell r="AQ36">
            <v>516</v>
          </cell>
          <cell r="AR36">
            <v>516</v>
          </cell>
          <cell r="AS36">
            <v>516</v>
          </cell>
          <cell r="AT36">
            <v>516</v>
          </cell>
          <cell r="AU36">
            <v>516</v>
          </cell>
          <cell r="AV36">
            <v>516</v>
          </cell>
          <cell r="AW36">
            <v>516</v>
          </cell>
          <cell r="AX36">
            <v>516</v>
          </cell>
          <cell r="AY36">
            <v>516</v>
          </cell>
          <cell r="AZ36">
            <v>516</v>
          </cell>
          <cell r="BA36">
            <v>516</v>
          </cell>
          <cell r="BB36">
            <v>516</v>
          </cell>
          <cell r="BC36">
            <v>516</v>
          </cell>
          <cell r="BD36">
            <v>516</v>
          </cell>
          <cell r="BE36">
            <v>516</v>
          </cell>
          <cell r="BF36">
            <v>516</v>
          </cell>
          <cell r="BG36">
            <v>516</v>
          </cell>
          <cell r="BH36">
            <v>516</v>
          </cell>
          <cell r="BI36">
            <v>516</v>
          </cell>
        </row>
        <row r="37">
          <cell r="A37" t="str">
            <v>TUCUMCAR 9</v>
          </cell>
          <cell r="B37">
            <v>5</v>
          </cell>
          <cell r="C37">
            <v>5</v>
          </cell>
          <cell r="D37">
            <v>5</v>
          </cell>
          <cell r="E37">
            <v>5</v>
          </cell>
          <cell r="F37">
            <v>5</v>
          </cell>
          <cell r="G37">
            <v>5</v>
          </cell>
          <cell r="H37">
            <v>5</v>
          </cell>
          <cell r="I37">
            <v>5</v>
          </cell>
          <cell r="J37">
            <v>5</v>
          </cell>
          <cell r="K37">
            <v>5</v>
          </cell>
          <cell r="L37">
            <v>5</v>
          </cell>
          <cell r="M37">
            <v>5</v>
          </cell>
          <cell r="N37">
            <v>5</v>
          </cell>
          <cell r="O37">
            <v>5</v>
          </cell>
          <cell r="P37">
            <v>5</v>
          </cell>
          <cell r="Q37">
            <v>5</v>
          </cell>
          <cell r="R37">
            <v>5</v>
          </cell>
          <cell r="S37">
            <v>5</v>
          </cell>
          <cell r="T37">
            <v>5</v>
          </cell>
          <cell r="U37">
            <v>5</v>
          </cell>
          <cell r="V37">
            <v>5</v>
          </cell>
          <cell r="W37">
            <v>5</v>
          </cell>
          <cell r="X37">
            <v>5</v>
          </cell>
          <cell r="Y37">
            <v>5</v>
          </cell>
          <cell r="Z37">
            <v>5</v>
          </cell>
          <cell r="AA37">
            <v>5</v>
          </cell>
          <cell r="AB37">
            <v>5</v>
          </cell>
          <cell r="AC37">
            <v>5</v>
          </cell>
          <cell r="AD37">
            <v>5</v>
          </cell>
          <cell r="AE37">
            <v>5</v>
          </cell>
          <cell r="AF37">
            <v>5</v>
          </cell>
          <cell r="AG37">
            <v>5</v>
          </cell>
          <cell r="AH37">
            <v>5</v>
          </cell>
          <cell r="AI37">
            <v>5</v>
          </cell>
          <cell r="AJ37">
            <v>5</v>
          </cell>
          <cell r="AK37">
            <v>5</v>
          </cell>
          <cell r="AL37">
            <v>5</v>
          </cell>
          <cell r="AM37">
            <v>5</v>
          </cell>
          <cell r="AN37">
            <v>5</v>
          </cell>
          <cell r="AO37">
            <v>5</v>
          </cell>
          <cell r="AP37">
            <v>5</v>
          </cell>
          <cell r="AQ37">
            <v>5</v>
          </cell>
          <cell r="AR37">
            <v>5</v>
          </cell>
          <cell r="AS37">
            <v>5</v>
          </cell>
          <cell r="AT37">
            <v>5</v>
          </cell>
          <cell r="AU37">
            <v>5</v>
          </cell>
          <cell r="AV37">
            <v>5</v>
          </cell>
          <cell r="AW37">
            <v>5</v>
          </cell>
          <cell r="AX37">
            <v>5</v>
          </cell>
          <cell r="AY37">
            <v>5</v>
          </cell>
          <cell r="AZ37">
            <v>5</v>
          </cell>
          <cell r="BA37">
            <v>5</v>
          </cell>
          <cell r="BB37">
            <v>5</v>
          </cell>
          <cell r="BC37">
            <v>5</v>
          </cell>
          <cell r="BD37">
            <v>5</v>
          </cell>
          <cell r="BE37">
            <v>5</v>
          </cell>
          <cell r="BF37">
            <v>5</v>
          </cell>
          <cell r="BG37">
            <v>5</v>
          </cell>
          <cell r="BH37">
            <v>5</v>
          </cell>
          <cell r="BI37">
            <v>5</v>
          </cell>
        </row>
        <row r="38">
          <cell r="A38" t="str">
            <v>PUR Llano Wind</v>
          </cell>
          <cell r="B38">
            <v>16.159999999999997</v>
          </cell>
          <cell r="C38">
            <v>76.72</v>
          </cell>
          <cell r="D38">
            <v>73.44</v>
          </cell>
          <cell r="E38">
            <v>0</v>
          </cell>
          <cell r="F38">
            <v>11.92</v>
          </cell>
          <cell r="G38">
            <v>14.319999999999999</v>
          </cell>
          <cell r="H38">
            <v>54.639999999999993</v>
          </cell>
          <cell r="I38">
            <v>0</v>
          </cell>
          <cell r="J38">
            <v>29.2</v>
          </cell>
          <cell r="K38">
            <v>61.519999999999996</v>
          </cell>
          <cell r="L38">
            <v>21.119999999999997</v>
          </cell>
          <cell r="M38">
            <v>0.79999999999999993</v>
          </cell>
          <cell r="N38">
            <v>9.76</v>
          </cell>
          <cell r="O38">
            <v>78.639999999999986</v>
          </cell>
          <cell r="P38">
            <v>0</v>
          </cell>
          <cell r="Q38">
            <v>3.36</v>
          </cell>
          <cell r="R38">
            <v>78</v>
          </cell>
          <cell r="S38">
            <v>40.880000000000003</v>
          </cell>
          <cell r="T38">
            <v>16.159999999999997</v>
          </cell>
          <cell r="U38">
            <v>40.319999999999993</v>
          </cell>
          <cell r="V38">
            <v>4.8</v>
          </cell>
          <cell r="W38">
            <v>0</v>
          </cell>
          <cell r="X38">
            <v>0</v>
          </cell>
          <cell r="Y38">
            <v>22.56</v>
          </cell>
          <cell r="Z38">
            <v>0</v>
          </cell>
          <cell r="AA38">
            <v>9.68</v>
          </cell>
          <cell r="AB38">
            <v>63.68</v>
          </cell>
          <cell r="AC38">
            <v>16.799999999999997</v>
          </cell>
          <cell r="AD38">
            <v>60.08</v>
          </cell>
          <cell r="AE38">
            <v>0</v>
          </cell>
          <cell r="AF38">
            <v>24.24</v>
          </cell>
          <cell r="AG38">
            <v>5.1199999999999992</v>
          </cell>
          <cell r="AH38">
            <v>45.279999999999994</v>
          </cell>
          <cell r="AI38">
            <v>0</v>
          </cell>
          <cell r="AJ38">
            <v>10.559999999999999</v>
          </cell>
          <cell r="AK38">
            <v>0</v>
          </cell>
          <cell r="AL38">
            <v>0</v>
          </cell>
          <cell r="AM38">
            <v>7.9999999999999988E-2</v>
          </cell>
          <cell r="AN38">
            <v>5.68</v>
          </cell>
          <cell r="AO38">
            <v>31.04</v>
          </cell>
          <cell r="AP38">
            <v>0.96</v>
          </cell>
          <cell r="AQ38">
            <v>0</v>
          </cell>
          <cell r="AR38">
            <v>9.6</v>
          </cell>
          <cell r="AS38">
            <v>13.04</v>
          </cell>
          <cell r="AT38">
            <v>17.04</v>
          </cell>
          <cell r="AU38">
            <v>7.9999999999999988E-2</v>
          </cell>
          <cell r="AV38">
            <v>16</v>
          </cell>
          <cell r="AW38">
            <v>0</v>
          </cell>
          <cell r="AX38">
            <v>0</v>
          </cell>
          <cell r="AY38">
            <v>4.4000000000000004</v>
          </cell>
          <cell r="AZ38">
            <v>0</v>
          </cell>
          <cell r="BA38">
            <v>25.52</v>
          </cell>
          <cell r="BB38">
            <v>43.919999999999995</v>
          </cell>
          <cell r="BC38">
            <v>10.079999999999998</v>
          </cell>
          <cell r="BD38">
            <v>12.959999999999999</v>
          </cell>
          <cell r="BE38">
            <v>0</v>
          </cell>
          <cell r="BF38">
            <v>17.440000000000001</v>
          </cell>
          <cell r="BG38">
            <v>0.31999999999999995</v>
          </cell>
          <cell r="BH38">
            <v>41.279999999999994</v>
          </cell>
          <cell r="BI38">
            <v>63.919999999999995</v>
          </cell>
        </row>
        <row r="39">
          <cell r="A39" t="str">
            <v>DC Tie PUR</v>
          </cell>
          <cell r="B39">
            <v>210</v>
          </cell>
          <cell r="C39">
            <v>210</v>
          </cell>
          <cell r="D39">
            <v>210</v>
          </cell>
          <cell r="E39">
            <v>210</v>
          </cell>
          <cell r="F39">
            <v>210</v>
          </cell>
          <cell r="G39">
            <v>210</v>
          </cell>
          <cell r="H39">
            <v>210</v>
          </cell>
          <cell r="I39">
            <v>210</v>
          </cell>
          <cell r="J39">
            <v>210</v>
          </cell>
          <cell r="K39">
            <v>210</v>
          </cell>
          <cell r="L39">
            <v>210</v>
          </cell>
          <cell r="M39">
            <v>210</v>
          </cell>
          <cell r="N39">
            <v>210</v>
          </cell>
          <cell r="O39">
            <v>210</v>
          </cell>
          <cell r="P39">
            <v>210</v>
          </cell>
          <cell r="Q39">
            <v>210</v>
          </cell>
          <cell r="R39">
            <v>210</v>
          </cell>
          <cell r="S39">
            <v>210</v>
          </cell>
          <cell r="T39">
            <v>210</v>
          </cell>
          <cell r="U39">
            <v>210</v>
          </cell>
          <cell r="V39">
            <v>210</v>
          </cell>
          <cell r="W39">
            <v>210</v>
          </cell>
          <cell r="X39">
            <v>210</v>
          </cell>
          <cell r="Y39">
            <v>210</v>
          </cell>
          <cell r="Z39">
            <v>210</v>
          </cell>
          <cell r="AA39">
            <v>210</v>
          </cell>
          <cell r="AB39">
            <v>210</v>
          </cell>
          <cell r="AC39">
            <v>210</v>
          </cell>
          <cell r="AD39">
            <v>210</v>
          </cell>
          <cell r="AE39">
            <v>210</v>
          </cell>
          <cell r="AF39">
            <v>210</v>
          </cell>
          <cell r="AG39">
            <v>210</v>
          </cell>
          <cell r="AH39">
            <v>210</v>
          </cell>
          <cell r="AI39">
            <v>210</v>
          </cell>
          <cell r="AJ39">
            <v>210</v>
          </cell>
          <cell r="AK39">
            <v>210</v>
          </cell>
          <cell r="AL39">
            <v>210</v>
          </cell>
          <cell r="AM39">
            <v>210</v>
          </cell>
          <cell r="AN39">
            <v>210</v>
          </cell>
          <cell r="AO39">
            <v>210</v>
          </cell>
          <cell r="AP39">
            <v>210</v>
          </cell>
          <cell r="AQ39">
            <v>210</v>
          </cell>
          <cell r="AR39">
            <v>210</v>
          </cell>
          <cell r="AS39">
            <v>210</v>
          </cell>
          <cell r="AT39">
            <v>210</v>
          </cell>
          <cell r="AU39">
            <v>210</v>
          </cell>
          <cell r="AV39">
            <v>210</v>
          </cell>
          <cell r="AW39">
            <v>210</v>
          </cell>
          <cell r="AX39">
            <v>210</v>
          </cell>
          <cell r="AY39">
            <v>210</v>
          </cell>
          <cell r="AZ39">
            <v>210</v>
          </cell>
          <cell r="BA39">
            <v>210</v>
          </cell>
          <cell r="BB39">
            <v>210</v>
          </cell>
          <cell r="BC39">
            <v>210</v>
          </cell>
          <cell r="BD39">
            <v>210</v>
          </cell>
          <cell r="BE39">
            <v>210</v>
          </cell>
          <cell r="BF39">
            <v>210</v>
          </cell>
          <cell r="BG39">
            <v>210</v>
          </cell>
          <cell r="BH39">
            <v>210</v>
          </cell>
          <cell r="BI39">
            <v>210</v>
          </cell>
        </row>
        <row r="40">
          <cell r="A40" t="str">
            <v>DC Tie SAL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Econ PUR_N</v>
          </cell>
          <cell r="B41">
            <v>250</v>
          </cell>
          <cell r="C41">
            <v>250</v>
          </cell>
          <cell r="D41">
            <v>300</v>
          </cell>
          <cell r="E41">
            <v>300</v>
          </cell>
          <cell r="F41">
            <v>200</v>
          </cell>
          <cell r="G41">
            <v>200</v>
          </cell>
          <cell r="H41">
            <v>200</v>
          </cell>
          <cell r="I41">
            <v>200</v>
          </cell>
          <cell r="J41">
            <v>200</v>
          </cell>
          <cell r="K41">
            <v>300</v>
          </cell>
          <cell r="L41">
            <v>300</v>
          </cell>
          <cell r="M41">
            <v>250</v>
          </cell>
          <cell r="N41">
            <v>250</v>
          </cell>
          <cell r="O41">
            <v>250</v>
          </cell>
          <cell r="P41">
            <v>300</v>
          </cell>
          <cell r="Q41">
            <v>300</v>
          </cell>
          <cell r="R41">
            <v>200</v>
          </cell>
          <cell r="S41">
            <v>200</v>
          </cell>
          <cell r="T41">
            <v>200</v>
          </cell>
          <cell r="U41">
            <v>200</v>
          </cell>
          <cell r="V41">
            <v>200</v>
          </cell>
          <cell r="W41">
            <v>300</v>
          </cell>
          <cell r="X41">
            <v>300</v>
          </cell>
          <cell r="Y41">
            <v>250</v>
          </cell>
          <cell r="Z41">
            <v>250</v>
          </cell>
          <cell r="AA41">
            <v>250</v>
          </cell>
          <cell r="AB41">
            <v>300</v>
          </cell>
          <cell r="AC41">
            <v>300</v>
          </cell>
          <cell r="AD41">
            <v>200</v>
          </cell>
          <cell r="AE41">
            <v>200</v>
          </cell>
          <cell r="AF41">
            <v>200</v>
          </cell>
          <cell r="AG41">
            <v>200</v>
          </cell>
          <cell r="AH41">
            <v>200</v>
          </cell>
          <cell r="AI41">
            <v>300</v>
          </cell>
          <cell r="AJ41">
            <v>300</v>
          </cell>
          <cell r="AK41">
            <v>250</v>
          </cell>
          <cell r="AL41">
            <v>250</v>
          </cell>
          <cell r="AM41">
            <v>250</v>
          </cell>
          <cell r="AN41">
            <v>300</v>
          </cell>
          <cell r="AO41">
            <v>300</v>
          </cell>
          <cell r="AP41">
            <v>200</v>
          </cell>
          <cell r="AQ41">
            <v>200</v>
          </cell>
          <cell r="AR41">
            <v>200</v>
          </cell>
          <cell r="AS41">
            <v>200</v>
          </cell>
          <cell r="AT41">
            <v>200</v>
          </cell>
          <cell r="AU41">
            <v>300</v>
          </cell>
          <cell r="AV41">
            <v>300</v>
          </cell>
          <cell r="AW41">
            <v>250</v>
          </cell>
          <cell r="AX41">
            <v>250</v>
          </cell>
          <cell r="AY41">
            <v>250</v>
          </cell>
          <cell r="AZ41">
            <v>300</v>
          </cell>
          <cell r="BA41">
            <v>300</v>
          </cell>
          <cell r="BB41">
            <v>200</v>
          </cell>
          <cell r="BC41">
            <v>200</v>
          </cell>
          <cell r="BD41">
            <v>200</v>
          </cell>
          <cell r="BE41">
            <v>200</v>
          </cell>
          <cell r="BF41">
            <v>200</v>
          </cell>
          <cell r="BG41">
            <v>300</v>
          </cell>
          <cell r="BH41">
            <v>300</v>
          </cell>
          <cell r="BI41">
            <v>250</v>
          </cell>
        </row>
        <row r="42">
          <cell r="A42" t="str">
            <v>Econ SAL_N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PUR CapRock Wind</v>
          </cell>
          <cell r="B43">
            <v>16.159999999999997</v>
          </cell>
          <cell r="C43">
            <v>76.72</v>
          </cell>
          <cell r="D43">
            <v>73.44</v>
          </cell>
          <cell r="E43">
            <v>0</v>
          </cell>
          <cell r="F43">
            <v>11.92</v>
          </cell>
          <cell r="G43">
            <v>14.319999999999999</v>
          </cell>
          <cell r="H43">
            <v>54.639999999999993</v>
          </cell>
          <cell r="I43">
            <v>0</v>
          </cell>
          <cell r="J43">
            <v>29.2</v>
          </cell>
          <cell r="K43">
            <v>61.519999999999996</v>
          </cell>
          <cell r="L43">
            <v>21.119999999999997</v>
          </cell>
          <cell r="M43">
            <v>0.79999999999999993</v>
          </cell>
          <cell r="N43">
            <v>9.76</v>
          </cell>
          <cell r="O43">
            <v>78.639999999999986</v>
          </cell>
          <cell r="P43">
            <v>0</v>
          </cell>
          <cell r="Q43">
            <v>3.36</v>
          </cell>
          <cell r="R43">
            <v>78</v>
          </cell>
          <cell r="S43">
            <v>40.880000000000003</v>
          </cell>
          <cell r="T43">
            <v>16.159999999999997</v>
          </cell>
          <cell r="U43">
            <v>40.319999999999993</v>
          </cell>
          <cell r="V43">
            <v>4.8</v>
          </cell>
          <cell r="W43">
            <v>0</v>
          </cell>
          <cell r="X43">
            <v>0</v>
          </cell>
          <cell r="Y43">
            <v>22.56</v>
          </cell>
          <cell r="Z43">
            <v>0</v>
          </cell>
          <cell r="AA43">
            <v>9.68</v>
          </cell>
          <cell r="AB43">
            <v>63.68</v>
          </cell>
          <cell r="AC43">
            <v>16.799999999999997</v>
          </cell>
          <cell r="AD43">
            <v>60.08</v>
          </cell>
          <cell r="AE43">
            <v>0</v>
          </cell>
          <cell r="AF43">
            <v>24.24</v>
          </cell>
          <cell r="AG43">
            <v>5.1199999999999992</v>
          </cell>
          <cell r="AH43">
            <v>45.279999999999994</v>
          </cell>
          <cell r="AI43">
            <v>0</v>
          </cell>
          <cell r="AJ43">
            <v>10.559999999999999</v>
          </cell>
          <cell r="AK43">
            <v>0</v>
          </cell>
          <cell r="AL43">
            <v>0</v>
          </cell>
          <cell r="AM43">
            <v>7.9999999999999988E-2</v>
          </cell>
          <cell r="AN43">
            <v>5.68</v>
          </cell>
          <cell r="AO43">
            <v>31.04</v>
          </cell>
          <cell r="AP43">
            <v>0.96</v>
          </cell>
          <cell r="AQ43">
            <v>0</v>
          </cell>
          <cell r="AR43">
            <v>9.6</v>
          </cell>
          <cell r="AS43">
            <v>13.04</v>
          </cell>
          <cell r="AT43">
            <v>17.04</v>
          </cell>
          <cell r="AU43">
            <v>7.9999999999999988E-2</v>
          </cell>
          <cell r="AV43">
            <v>16</v>
          </cell>
          <cell r="AW43">
            <v>0</v>
          </cell>
          <cell r="AX43">
            <v>0</v>
          </cell>
          <cell r="AY43">
            <v>4.4000000000000004</v>
          </cell>
          <cell r="AZ43">
            <v>0</v>
          </cell>
          <cell r="BA43">
            <v>25.52</v>
          </cell>
          <cell r="BB43">
            <v>43.919999999999995</v>
          </cell>
          <cell r="BC43">
            <v>10.079999999999998</v>
          </cell>
          <cell r="BD43">
            <v>12.959999999999999</v>
          </cell>
          <cell r="BE43">
            <v>0</v>
          </cell>
          <cell r="BF43">
            <v>17.440000000000001</v>
          </cell>
          <cell r="BG43">
            <v>0.31999999999999995</v>
          </cell>
          <cell r="BH43">
            <v>41.279999999999994</v>
          </cell>
          <cell r="BI43">
            <v>63.919999999999995</v>
          </cell>
        </row>
        <row r="44">
          <cell r="A44" t="str">
            <v>PUR LlanoC Wind</v>
          </cell>
          <cell r="B44">
            <v>1.98</v>
          </cell>
          <cell r="C44">
            <v>1.98</v>
          </cell>
          <cell r="D44">
            <v>1.98</v>
          </cell>
          <cell r="E44">
            <v>1.98</v>
          </cell>
          <cell r="F44">
            <v>1.98</v>
          </cell>
          <cell r="G44">
            <v>1.98</v>
          </cell>
          <cell r="H44">
            <v>1.98</v>
          </cell>
          <cell r="I44">
            <v>1.98</v>
          </cell>
          <cell r="J44">
            <v>1.98</v>
          </cell>
          <cell r="K44">
            <v>1.98</v>
          </cell>
          <cell r="L44">
            <v>1.98</v>
          </cell>
          <cell r="M44">
            <v>1.98</v>
          </cell>
          <cell r="N44">
            <v>1.98</v>
          </cell>
          <cell r="O44">
            <v>1.98</v>
          </cell>
          <cell r="P44">
            <v>1.98</v>
          </cell>
          <cell r="Q44">
            <v>1.98</v>
          </cell>
          <cell r="R44">
            <v>1.98</v>
          </cell>
          <cell r="S44">
            <v>1.98</v>
          </cell>
          <cell r="T44">
            <v>1.98</v>
          </cell>
          <cell r="U44">
            <v>1.98</v>
          </cell>
          <cell r="V44">
            <v>1.98</v>
          </cell>
          <cell r="W44">
            <v>1.98</v>
          </cell>
          <cell r="X44">
            <v>1.98</v>
          </cell>
          <cell r="Y44">
            <v>1.98</v>
          </cell>
          <cell r="Z44">
            <v>1.98</v>
          </cell>
          <cell r="AA44">
            <v>1.98</v>
          </cell>
          <cell r="AB44">
            <v>1.98</v>
          </cell>
          <cell r="AC44">
            <v>1.98</v>
          </cell>
          <cell r="AD44">
            <v>1.98</v>
          </cell>
          <cell r="AE44">
            <v>1.98</v>
          </cell>
          <cell r="AF44">
            <v>1.98</v>
          </cell>
          <cell r="AG44">
            <v>1.98</v>
          </cell>
          <cell r="AH44">
            <v>1.98</v>
          </cell>
          <cell r="AI44">
            <v>1.98</v>
          </cell>
          <cell r="AJ44">
            <v>1.98</v>
          </cell>
          <cell r="AK44">
            <v>1.98</v>
          </cell>
          <cell r="AL44">
            <v>1.98</v>
          </cell>
          <cell r="AM44">
            <v>1.98</v>
          </cell>
          <cell r="AN44">
            <v>1.98</v>
          </cell>
          <cell r="AO44">
            <v>1.98</v>
          </cell>
          <cell r="AP44">
            <v>1.98</v>
          </cell>
          <cell r="AQ44">
            <v>1.98</v>
          </cell>
          <cell r="AR44">
            <v>1.98</v>
          </cell>
          <cell r="AS44">
            <v>1.98</v>
          </cell>
          <cell r="AT44">
            <v>1.98</v>
          </cell>
          <cell r="AU44">
            <v>1.98</v>
          </cell>
          <cell r="AV44">
            <v>1.98</v>
          </cell>
          <cell r="AW44">
            <v>1.98</v>
          </cell>
          <cell r="AX44">
            <v>1.98</v>
          </cell>
          <cell r="AY44">
            <v>1.98</v>
          </cell>
          <cell r="AZ44">
            <v>1.98</v>
          </cell>
          <cell r="BA44">
            <v>1.98</v>
          </cell>
          <cell r="BB44">
            <v>1.98</v>
          </cell>
          <cell r="BC44">
            <v>1.98</v>
          </cell>
          <cell r="BD44">
            <v>1.98</v>
          </cell>
          <cell r="BE44">
            <v>1.98</v>
          </cell>
          <cell r="BF44">
            <v>1.98</v>
          </cell>
          <cell r="BG44">
            <v>1.98</v>
          </cell>
          <cell r="BH44">
            <v>1.98</v>
          </cell>
          <cell r="BI44">
            <v>1.98</v>
          </cell>
        </row>
        <row r="45">
          <cell r="A45" t="str">
            <v>SPS_N MCP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1000</v>
          </cell>
          <cell r="O45">
            <v>1000</v>
          </cell>
          <cell r="P45">
            <v>1000</v>
          </cell>
          <cell r="Q45">
            <v>1000</v>
          </cell>
          <cell r="R45">
            <v>1000</v>
          </cell>
          <cell r="S45">
            <v>1000</v>
          </cell>
          <cell r="T45">
            <v>1000</v>
          </cell>
          <cell r="U45">
            <v>1000</v>
          </cell>
          <cell r="V45">
            <v>1000</v>
          </cell>
          <cell r="W45">
            <v>1000</v>
          </cell>
          <cell r="X45">
            <v>1000</v>
          </cell>
          <cell r="Y45">
            <v>1000</v>
          </cell>
          <cell r="Z45">
            <v>1000</v>
          </cell>
          <cell r="AA45">
            <v>1000</v>
          </cell>
          <cell r="AB45">
            <v>1000</v>
          </cell>
          <cell r="AC45">
            <v>1000</v>
          </cell>
          <cell r="AD45">
            <v>1000</v>
          </cell>
          <cell r="AE45">
            <v>1000</v>
          </cell>
          <cell r="AF45">
            <v>1000</v>
          </cell>
          <cell r="AG45">
            <v>1000</v>
          </cell>
          <cell r="AH45">
            <v>1000</v>
          </cell>
          <cell r="AI45">
            <v>1000</v>
          </cell>
          <cell r="AJ45">
            <v>1000</v>
          </cell>
          <cell r="AK45">
            <v>1000</v>
          </cell>
          <cell r="AL45">
            <v>1000</v>
          </cell>
          <cell r="AM45">
            <v>1000</v>
          </cell>
          <cell r="AN45">
            <v>1000</v>
          </cell>
          <cell r="AO45">
            <v>1000</v>
          </cell>
          <cell r="AP45">
            <v>1000</v>
          </cell>
          <cell r="AQ45">
            <v>1000</v>
          </cell>
          <cell r="AR45">
            <v>1000</v>
          </cell>
          <cell r="AS45">
            <v>1000</v>
          </cell>
          <cell r="AT45">
            <v>1000</v>
          </cell>
          <cell r="AU45">
            <v>1000</v>
          </cell>
          <cell r="AV45">
            <v>1000</v>
          </cell>
          <cell r="AW45">
            <v>1000</v>
          </cell>
          <cell r="AX45">
            <v>1000</v>
          </cell>
          <cell r="AY45">
            <v>1000</v>
          </cell>
          <cell r="AZ45">
            <v>1000</v>
          </cell>
          <cell r="BA45">
            <v>1000</v>
          </cell>
          <cell r="BB45">
            <v>1000</v>
          </cell>
          <cell r="BC45">
            <v>1000</v>
          </cell>
          <cell r="BD45">
            <v>1000</v>
          </cell>
          <cell r="BE45">
            <v>1000</v>
          </cell>
          <cell r="BF45">
            <v>1000</v>
          </cell>
          <cell r="BG45">
            <v>1000</v>
          </cell>
          <cell r="BH45">
            <v>1000</v>
          </cell>
          <cell r="BI45">
            <v>1000</v>
          </cell>
        </row>
        <row r="46">
          <cell r="A46" t="str">
            <v>SPS_S MCP</v>
          </cell>
          <cell r="B46">
            <v>1000</v>
          </cell>
          <cell r="C46">
            <v>1000</v>
          </cell>
          <cell r="D46">
            <v>1000</v>
          </cell>
          <cell r="E46">
            <v>1000</v>
          </cell>
          <cell r="F46">
            <v>1000</v>
          </cell>
          <cell r="G46">
            <v>1000</v>
          </cell>
          <cell r="H46">
            <v>1000</v>
          </cell>
          <cell r="I46">
            <v>1000</v>
          </cell>
          <cell r="J46">
            <v>1000</v>
          </cell>
          <cell r="K46">
            <v>1000</v>
          </cell>
          <cell r="L46">
            <v>1000</v>
          </cell>
          <cell r="M46">
            <v>1000</v>
          </cell>
          <cell r="N46">
            <v>1000</v>
          </cell>
          <cell r="O46">
            <v>1000</v>
          </cell>
          <cell r="P46">
            <v>1000</v>
          </cell>
          <cell r="Q46">
            <v>1000</v>
          </cell>
          <cell r="R46">
            <v>1000</v>
          </cell>
          <cell r="S46">
            <v>1000</v>
          </cell>
          <cell r="T46">
            <v>1000</v>
          </cell>
          <cell r="U46">
            <v>1000</v>
          </cell>
          <cell r="V46">
            <v>1000</v>
          </cell>
          <cell r="W46">
            <v>1000</v>
          </cell>
          <cell r="X46">
            <v>1000</v>
          </cell>
          <cell r="Y46">
            <v>1000</v>
          </cell>
          <cell r="Z46">
            <v>1000</v>
          </cell>
          <cell r="AA46">
            <v>1000</v>
          </cell>
          <cell r="AB46">
            <v>1000</v>
          </cell>
          <cell r="AC46">
            <v>1000</v>
          </cell>
          <cell r="AD46">
            <v>1000</v>
          </cell>
          <cell r="AE46">
            <v>1000</v>
          </cell>
          <cell r="AF46">
            <v>1000</v>
          </cell>
          <cell r="AG46">
            <v>1000</v>
          </cell>
          <cell r="AH46">
            <v>1000</v>
          </cell>
          <cell r="AI46">
            <v>1000</v>
          </cell>
          <cell r="AJ46">
            <v>1000</v>
          </cell>
          <cell r="AK46">
            <v>1000</v>
          </cell>
          <cell r="AL46">
            <v>1000</v>
          </cell>
          <cell r="AM46">
            <v>1000</v>
          </cell>
          <cell r="AN46">
            <v>1000</v>
          </cell>
          <cell r="AO46">
            <v>1000</v>
          </cell>
          <cell r="AP46">
            <v>1000</v>
          </cell>
          <cell r="AQ46">
            <v>1000</v>
          </cell>
          <cell r="AR46">
            <v>1000</v>
          </cell>
          <cell r="AS46">
            <v>1000</v>
          </cell>
          <cell r="AT46">
            <v>1000</v>
          </cell>
          <cell r="AU46">
            <v>1000</v>
          </cell>
          <cell r="AV46">
            <v>1000</v>
          </cell>
          <cell r="AW46">
            <v>1000</v>
          </cell>
          <cell r="AX46">
            <v>1000</v>
          </cell>
          <cell r="AY46">
            <v>1000</v>
          </cell>
          <cell r="AZ46">
            <v>1000</v>
          </cell>
          <cell r="BA46">
            <v>1000</v>
          </cell>
          <cell r="BB46">
            <v>1000</v>
          </cell>
          <cell r="BC46">
            <v>1000</v>
          </cell>
          <cell r="BD46">
            <v>1000</v>
          </cell>
          <cell r="BE46">
            <v>1000</v>
          </cell>
          <cell r="BF46">
            <v>1000</v>
          </cell>
          <cell r="BG46">
            <v>1000</v>
          </cell>
          <cell r="BH46">
            <v>1000</v>
          </cell>
          <cell r="BI46">
            <v>1000</v>
          </cell>
        </row>
        <row r="47">
          <cell r="A47" t="str">
            <v>Econ PUR_BW</v>
          </cell>
          <cell r="B47">
            <v>50</v>
          </cell>
          <cell r="C47">
            <v>50</v>
          </cell>
          <cell r="D47">
            <v>50</v>
          </cell>
          <cell r="E47">
            <v>50</v>
          </cell>
          <cell r="F47">
            <v>50</v>
          </cell>
          <cell r="G47">
            <v>50</v>
          </cell>
          <cell r="H47">
            <v>50</v>
          </cell>
          <cell r="I47">
            <v>50</v>
          </cell>
          <cell r="J47">
            <v>50</v>
          </cell>
          <cell r="K47">
            <v>50</v>
          </cell>
          <cell r="L47">
            <v>50</v>
          </cell>
          <cell r="M47">
            <v>50</v>
          </cell>
          <cell r="N47">
            <v>50</v>
          </cell>
          <cell r="O47">
            <v>50</v>
          </cell>
          <cell r="P47">
            <v>50</v>
          </cell>
          <cell r="Q47">
            <v>50</v>
          </cell>
          <cell r="R47">
            <v>50</v>
          </cell>
          <cell r="S47">
            <v>50</v>
          </cell>
          <cell r="T47">
            <v>50</v>
          </cell>
          <cell r="U47">
            <v>50</v>
          </cell>
          <cell r="V47">
            <v>50</v>
          </cell>
          <cell r="W47">
            <v>50</v>
          </cell>
          <cell r="X47">
            <v>50</v>
          </cell>
          <cell r="Y47">
            <v>50</v>
          </cell>
          <cell r="Z47">
            <v>50</v>
          </cell>
          <cell r="AA47">
            <v>50</v>
          </cell>
          <cell r="AB47">
            <v>50</v>
          </cell>
          <cell r="AC47">
            <v>50</v>
          </cell>
          <cell r="AD47">
            <v>50</v>
          </cell>
          <cell r="AE47">
            <v>50</v>
          </cell>
          <cell r="AF47">
            <v>50</v>
          </cell>
          <cell r="AG47">
            <v>50</v>
          </cell>
          <cell r="AH47">
            <v>50</v>
          </cell>
          <cell r="AI47">
            <v>50</v>
          </cell>
          <cell r="AJ47">
            <v>50</v>
          </cell>
          <cell r="AK47">
            <v>50</v>
          </cell>
          <cell r="AL47">
            <v>50</v>
          </cell>
          <cell r="AM47">
            <v>50</v>
          </cell>
          <cell r="AN47">
            <v>50</v>
          </cell>
          <cell r="AO47">
            <v>50</v>
          </cell>
          <cell r="AP47">
            <v>50</v>
          </cell>
          <cell r="AQ47">
            <v>50</v>
          </cell>
          <cell r="AR47">
            <v>50</v>
          </cell>
          <cell r="AS47">
            <v>50</v>
          </cell>
          <cell r="AT47">
            <v>50</v>
          </cell>
          <cell r="AU47">
            <v>50</v>
          </cell>
          <cell r="AV47">
            <v>50</v>
          </cell>
          <cell r="AW47">
            <v>50</v>
          </cell>
          <cell r="AX47">
            <v>50</v>
          </cell>
          <cell r="AY47">
            <v>50</v>
          </cell>
          <cell r="AZ47">
            <v>50</v>
          </cell>
          <cell r="BA47">
            <v>50</v>
          </cell>
          <cell r="BB47">
            <v>50</v>
          </cell>
          <cell r="BC47">
            <v>50</v>
          </cell>
          <cell r="BD47">
            <v>50</v>
          </cell>
          <cell r="BE47">
            <v>50</v>
          </cell>
          <cell r="BF47">
            <v>50</v>
          </cell>
          <cell r="BG47">
            <v>50</v>
          </cell>
          <cell r="BH47">
            <v>50</v>
          </cell>
          <cell r="BI47">
            <v>50</v>
          </cell>
        </row>
        <row r="48">
          <cell r="A48" t="str">
            <v>Econ PUR_EC</v>
          </cell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  <cell r="Z48">
            <v>50</v>
          </cell>
          <cell r="AA48">
            <v>50</v>
          </cell>
          <cell r="AB48">
            <v>50</v>
          </cell>
          <cell r="AC48">
            <v>50</v>
          </cell>
          <cell r="AD48">
            <v>50</v>
          </cell>
          <cell r="AE48">
            <v>50</v>
          </cell>
          <cell r="AF48">
            <v>50</v>
          </cell>
          <cell r="AG48">
            <v>50</v>
          </cell>
          <cell r="AH48">
            <v>50</v>
          </cell>
          <cell r="AI48">
            <v>50</v>
          </cell>
          <cell r="AJ48">
            <v>50</v>
          </cell>
          <cell r="AK48">
            <v>50</v>
          </cell>
          <cell r="AL48">
            <v>50</v>
          </cell>
          <cell r="AM48">
            <v>50</v>
          </cell>
          <cell r="AN48">
            <v>50</v>
          </cell>
          <cell r="AO48">
            <v>50</v>
          </cell>
          <cell r="AP48">
            <v>50</v>
          </cell>
          <cell r="AQ48">
            <v>50</v>
          </cell>
          <cell r="AR48">
            <v>50</v>
          </cell>
          <cell r="AS48">
            <v>50</v>
          </cell>
          <cell r="AT48">
            <v>50</v>
          </cell>
          <cell r="AU48">
            <v>50</v>
          </cell>
          <cell r="AV48">
            <v>50</v>
          </cell>
          <cell r="AW48">
            <v>50</v>
          </cell>
          <cell r="AX48">
            <v>50</v>
          </cell>
          <cell r="AY48">
            <v>50</v>
          </cell>
          <cell r="AZ48">
            <v>50</v>
          </cell>
          <cell r="BA48">
            <v>50</v>
          </cell>
          <cell r="BB48">
            <v>50</v>
          </cell>
          <cell r="BC48">
            <v>50</v>
          </cell>
          <cell r="BD48">
            <v>50</v>
          </cell>
          <cell r="BE48">
            <v>50</v>
          </cell>
          <cell r="BF48">
            <v>50</v>
          </cell>
          <cell r="BG48">
            <v>50</v>
          </cell>
          <cell r="BH48">
            <v>50</v>
          </cell>
          <cell r="BI48">
            <v>50</v>
          </cell>
        </row>
        <row r="49">
          <cell r="A49" t="str">
            <v>PUR AEOLUS Wind</v>
          </cell>
          <cell r="B49">
            <v>3</v>
          </cell>
          <cell r="C49">
            <v>3</v>
          </cell>
          <cell r="D49">
            <v>3</v>
          </cell>
          <cell r="E49">
            <v>3</v>
          </cell>
          <cell r="F49">
            <v>3</v>
          </cell>
          <cell r="G49">
            <v>3</v>
          </cell>
          <cell r="H49">
            <v>3</v>
          </cell>
          <cell r="I49">
            <v>3</v>
          </cell>
          <cell r="J49">
            <v>3</v>
          </cell>
          <cell r="K49">
            <v>3</v>
          </cell>
          <cell r="L49">
            <v>3</v>
          </cell>
          <cell r="M49">
            <v>3</v>
          </cell>
          <cell r="N49">
            <v>3</v>
          </cell>
          <cell r="O49">
            <v>3</v>
          </cell>
          <cell r="P49">
            <v>3</v>
          </cell>
          <cell r="Q49">
            <v>3</v>
          </cell>
          <cell r="R49">
            <v>3</v>
          </cell>
          <cell r="S49">
            <v>3</v>
          </cell>
          <cell r="T49">
            <v>3</v>
          </cell>
          <cell r="U49">
            <v>3</v>
          </cell>
          <cell r="V49">
            <v>3</v>
          </cell>
          <cell r="W49">
            <v>3</v>
          </cell>
          <cell r="X49">
            <v>3</v>
          </cell>
          <cell r="Y49">
            <v>3</v>
          </cell>
          <cell r="Z49">
            <v>3</v>
          </cell>
          <cell r="AA49">
            <v>3</v>
          </cell>
          <cell r="AB49">
            <v>3</v>
          </cell>
          <cell r="AC49">
            <v>3</v>
          </cell>
          <cell r="AD49">
            <v>3</v>
          </cell>
          <cell r="AE49">
            <v>3</v>
          </cell>
          <cell r="AF49">
            <v>3</v>
          </cell>
          <cell r="AG49">
            <v>3</v>
          </cell>
          <cell r="AH49">
            <v>3</v>
          </cell>
          <cell r="AI49">
            <v>3</v>
          </cell>
          <cell r="AJ49">
            <v>3</v>
          </cell>
          <cell r="AK49">
            <v>3</v>
          </cell>
          <cell r="AL49">
            <v>3</v>
          </cell>
          <cell r="AM49">
            <v>3</v>
          </cell>
          <cell r="AN49">
            <v>3</v>
          </cell>
          <cell r="AO49">
            <v>3</v>
          </cell>
          <cell r="AP49">
            <v>3</v>
          </cell>
          <cell r="AQ49">
            <v>3</v>
          </cell>
          <cell r="AR49">
            <v>3</v>
          </cell>
          <cell r="AS49">
            <v>3</v>
          </cell>
          <cell r="AT49">
            <v>3</v>
          </cell>
          <cell r="AU49">
            <v>3</v>
          </cell>
          <cell r="AV49">
            <v>3</v>
          </cell>
          <cell r="AW49">
            <v>3</v>
          </cell>
          <cell r="AX49">
            <v>3</v>
          </cell>
          <cell r="AY49">
            <v>3</v>
          </cell>
          <cell r="AZ49">
            <v>3</v>
          </cell>
          <cell r="BA49">
            <v>3</v>
          </cell>
          <cell r="BB49">
            <v>3</v>
          </cell>
          <cell r="BC49">
            <v>3</v>
          </cell>
          <cell r="BD49">
            <v>3</v>
          </cell>
          <cell r="BE49">
            <v>3</v>
          </cell>
          <cell r="BF49">
            <v>3</v>
          </cell>
          <cell r="BG49">
            <v>3</v>
          </cell>
          <cell r="BH49">
            <v>3</v>
          </cell>
          <cell r="BI49">
            <v>3</v>
          </cell>
        </row>
        <row r="50">
          <cell r="A50" t="str">
            <v>PUR BRANDON1</v>
          </cell>
          <cell r="B50">
            <v>20</v>
          </cell>
          <cell r="C50">
            <v>20</v>
          </cell>
          <cell r="D50">
            <v>20</v>
          </cell>
          <cell r="E50">
            <v>20</v>
          </cell>
          <cell r="F50">
            <v>20</v>
          </cell>
          <cell r="G50">
            <v>20</v>
          </cell>
          <cell r="H50">
            <v>20</v>
          </cell>
          <cell r="I50">
            <v>20</v>
          </cell>
          <cell r="J50">
            <v>20</v>
          </cell>
          <cell r="K50">
            <v>20</v>
          </cell>
          <cell r="L50">
            <v>20</v>
          </cell>
          <cell r="M50">
            <v>20</v>
          </cell>
          <cell r="N50">
            <v>20</v>
          </cell>
          <cell r="O50">
            <v>20</v>
          </cell>
          <cell r="P50">
            <v>20</v>
          </cell>
          <cell r="Q50">
            <v>20</v>
          </cell>
          <cell r="R50">
            <v>20</v>
          </cell>
          <cell r="S50">
            <v>20</v>
          </cell>
          <cell r="T50">
            <v>20</v>
          </cell>
          <cell r="U50">
            <v>20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COOKEGT1</v>
          </cell>
          <cell r="B51">
            <v>10</v>
          </cell>
          <cell r="C51">
            <v>10</v>
          </cell>
          <cell r="D51">
            <v>10</v>
          </cell>
          <cell r="E51">
            <v>10</v>
          </cell>
          <cell r="F51">
            <v>10</v>
          </cell>
          <cell r="G51">
            <v>10</v>
          </cell>
          <cell r="H51">
            <v>10</v>
          </cell>
          <cell r="I51">
            <v>10</v>
          </cell>
          <cell r="J51">
            <v>10</v>
          </cell>
          <cell r="K51">
            <v>10</v>
          </cell>
          <cell r="L51">
            <v>10</v>
          </cell>
          <cell r="M51">
            <v>10</v>
          </cell>
          <cell r="N51">
            <v>10</v>
          </cell>
          <cell r="O51">
            <v>10</v>
          </cell>
          <cell r="P51">
            <v>10</v>
          </cell>
          <cell r="Q51">
            <v>10</v>
          </cell>
          <cell r="R51">
            <v>10</v>
          </cell>
          <cell r="S51">
            <v>10</v>
          </cell>
          <cell r="T51">
            <v>10</v>
          </cell>
          <cell r="U51">
            <v>10</v>
          </cell>
          <cell r="V51">
            <v>10</v>
          </cell>
          <cell r="W51">
            <v>10</v>
          </cell>
          <cell r="X51">
            <v>10</v>
          </cell>
          <cell r="Y51">
            <v>10</v>
          </cell>
          <cell r="Z51">
            <v>10</v>
          </cell>
          <cell r="AA51">
            <v>10</v>
          </cell>
          <cell r="AB51">
            <v>10</v>
          </cell>
          <cell r="AC51">
            <v>10</v>
          </cell>
          <cell r="AD51">
            <v>10</v>
          </cell>
          <cell r="AE51">
            <v>10</v>
          </cell>
          <cell r="AF51">
            <v>10</v>
          </cell>
          <cell r="AG51">
            <v>10</v>
          </cell>
          <cell r="AH51">
            <v>10</v>
          </cell>
          <cell r="AI51">
            <v>10</v>
          </cell>
          <cell r="AJ51">
            <v>10</v>
          </cell>
          <cell r="AK51">
            <v>10</v>
          </cell>
          <cell r="AL51">
            <v>10</v>
          </cell>
          <cell r="AM51">
            <v>10</v>
          </cell>
          <cell r="AN51">
            <v>10</v>
          </cell>
          <cell r="AO51">
            <v>10</v>
          </cell>
          <cell r="AP51">
            <v>10</v>
          </cell>
          <cell r="AQ51">
            <v>10</v>
          </cell>
          <cell r="AR51">
            <v>10</v>
          </cell>
          <cell r="AS51">
            <v>10</v>
          </cell>
          <cell r="AT51">
            <v>10</v>
          </cell>
          <cell r="AU51">
            <v>10</v>
          </cell>
          <cell r="AV51">
            <v>10</v>
          </cell>
          <cell r="AW51">
            <v>10</v>
          </cell>
          <cell r="AX51">
            <v>10</v>
          </cell>
          <cell r="AY51">
            <v>10</v>
          </cell>
          <cell r="AZ51">
            <v>10</v>
          </cell>
          <cell r="BA51">
            <v>10</v>
          </cell>
          <cell r="BB51">
            <v>10</v>
          </cell>
          <cell r="BC51">
            <v>10</v>
          </cell>
          <cell r="BD51">
            <v>10</v>
          </cell>
          <cell r="BE51">
            <v>10</v>
          </cell>
          <cell r="BF51">
            <v>10</v>
          </cell>
          <cell r="BG51">
            <v>10</v>
          </cell>
          <cell r="BH51">
            <v>10</v>
          </cell>
          <cell r="BI51">
            <v>10</v>
          </cell>
        </row>
        <row r="52">
          <cell r="A52" t="str">
            <v>PUR COOKEGT2</v>
          </cell>
          <cell r="B52">
            <v>16</v>
          </cell>
          <cell r="C52">
            <v>16</v>
          </cell>
          <cell r="D52">
            <v>16</v>
          </cell>
          <cell r="E52">
            <v>16</v>
          </cell>
          <cell r="F52">
            <v>16</v>
          </cell>
          <cell r="G52">
            <v>16</v>
          </cell>
          <cell r="H52">
            <v>16</v>
          </cell>
          <cell r="I52">
            <v>16</v>
          </cell>
          <cell r="J52">
            <v>16</v>
          </cell>
          <cell r="K52">
            <v>16</v>
          </cell>
          <cell r="L52">
            <v>16</v>
          </cell>
          <cell r="M52">
            <v>16</v>
          </cell>
          <cell r="N52">
            <v>16</v>
          </cell>
          <cell r="O52">
            <v>16</v>
          </cell>
          <cell r="P52">
            <v>16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  <cell r="W52">
            <v>16</v>
          </cell>
          <cell r="X52">
            <v>16</v>
          </cell>
          <cell r="Y52">
            <v>16</v>
          </cell>
          <cell r="Z52">
            <v>16</v>
          </cell>
          <cell r="AA52">
            <v>16</v>
          </cell>
          <cell r="AB52">
            <v>16</v>
          </cell>
          <cell r="AC52">
            <v>16</v>
          </cell>
          <cell r="AD52">
            <v>16</v>
          </cell>
          <cell r="AE52">
            <v>16</v>
          </cell>
          <cell r="AF52">
            <v>16</v>
          </cell>
          <cell r="AG52">
            <v>16</v>
          </cell>
          <cell r="AH52">
            <v>16</v>
          </cell>
          <cell r="AI52">
            <v>16</v>
          </cell>
          <cell r="AJ52">
            <v>16</v>
          </cell>
          <cell r="AK52">
            <v>16</v>
          </cell>
          <cell r="AL52">
            <v>16</v>
          </cell>
          <cell r="AM52">
            <v>16</v>
          </cell>
          <cell r="AN52">
            <v>16</v>
          </cell>
          <cell r="AO52">
            <v>16</v>
          </cell>
          <cell r="AP52">
            <v>16</v>
          </cell>
          <cell r="AQ52">
            <v>16</v>
          </cell>
          <cell r="AR52">
            <v>16</v>
          </cell>
          <cell r="AS52">
            <v>16</v>
          </cell>
          <cell r="AT52">
            <v>16</v>
          </cell>
          <cell r="AU52">
            <v>16</v>
          </cell>
          <cell r="AV52">
            <v>16</v>
          </cell>
          <cell r="AW52">
            <v>16</v>
          </cell>
          <cell r="AX52">
            <v>16</v>
          </cell>
          <cell r="AY52">
            <v>16</v>
          </cell>
          <cell r="AZ52">
            <v>16</v>
          </cell>
          <cell r="BA52">
            <v>16</v>
          </cell>
          <cell r="BB52">
            <v>16</v>
          </cell>
          <cell r="BC52">
            <v>16</v>
          </cell>
          <cell r="BD52">
            <v>16</v>
          </cell>
          <cell r="BE52">
            <v>16</v>
          </cell>
          <cell r="BF52">
            <v>16</v>
          </cell>
          <cell r="BG52">
            <v>16</v>
          </cell>
          <cell r="BH52">
            <v>16</v>
          </cell>
          <cell r="BI52">
            <v>16</v>
          </cell>
        </row>
        <row r="53">
          <cell r="A53" t="str">
            <v>PUR COOKEGT3</v>
          </cell>
          <cell r="B53">
            <v>17</v>
          </cell>
          <cell r="C53">
            <v>17</v>
          </cell>
          <cell r="D53">
            <v>17</v>
          </cell>
          <cell r="E53">
            <v>17</v>
          </cell>
          <cell r="F53">
            <v>17</v>
          </cell>
          <cell r="G53">
            <v>17</v>
          </cell>
          <cell r="H53">
            <v>17</v>
          </cell>
          <cell r="I53">
            <v>17</v>
          </cell>
          <cell r="J53">
            <v>17</v>
          </cell>
          <cell r="K53">
            <v>17</v>
          </cell>
          <cell r="L53">
            <v>17</v>
          </cell>
          <cell r="M53">
            <v>17</v>
          </cell>
          <cell r="N53">
            <v>17</v>
          </cell>
          <cell r="O53">
            <v>17</v>
          </cell>
          <cell r="P53">
            <v>17</v>
          </cell>
          <cell r="Q53">
            <v>17</v>
          </cell>
          <cell r="R53">
            <v>17</v>
          </cell>
          <cell r="S53">
            <v>17</v>
          </cell>
          <cell r="T53">
            <v>17</v>
          </cell>
          <cell r="U53">
            <v>17</v>
          </cell>
          <cell r="V53">
            <v>17</v>
          </cell>
          <cell r="W53">
            <v>17</v>
          </cell>
          <cell r="X53">
            <v>17</v>
          </cell>
          <cell r="Y53">
            <v>17</v>
          </cell>
          <cell r="Z53">
            <v>17</v>
          </cell>
          <cell r="AA53">
            <v>17</v>
          </cell>
          <cell r="AB53">
            <v>17</v>
          </cell>
          <cell r="AC53">
            <v>17</v>
          </cell>
          <cell r="AD53">
            <v>17</v>
          </cell>
          <cell r="AE53">
            <v>17</v>
          </cell>
          <cell r="AF53">
            <v>17</v>
          </cell>
          <cell r="AG53">
            <v>17</v>
          </cell>
          <cell r="AH53">
            <v>17</v>
          </cell>
          <cell r="AI53">
            <v>17</v>
          </cell>
          <cell r="AJ53">
            <v>17</v>
          </cell>
          <cell r="AK53">
            <v>17</v>
          </cell>
          <cell r="AL53">
            <v>17</v>
          </cell>
          <cell r="AM53">
            <v>17</v>
          </cell>
          <cell r="AN53">
            <v>17</v>
          </cell>
          <cell r="AO53">
            <v>17</v>
          </cell>
          <cell r="AP53">
            <v>17</v>
          </cell>
          <cell r="AQ53">
            <v>17</v>
          </cell>
          <cell r="AR53">
            <v>17</v>
          </cell>
          <cell r="AS53">
            <v>17</v>
          </cell>
          <cell r="AT53">
            <v>17</v>
          </cell>
          <cell r="AU53">
            <v>17</v>
          </cell>
          <cell r="AV53">
            <v>17</v>
          </cell>
          <cell r="AW53">
            <v>17</v>
          </cell>
          <cell r="AX53">
            <v>17</v>
          </cell>
          <cell r="AY53">
            <v>17</v>
          </cell>
          <cell r="AZ53">
            <v>17</v>
          </cell>
          <cell r="BA53">
            <v>17</v>
          </cell>
          <cell r="BB53">
            <v>17</v>
          </cell>
          <cell r="BC53">
            <v>17</v>
          </cell>
          <cell r="BD53">
            <v>17</v>
          </cell>
          <cell r="BE53">
            <v>17</v>
          </cell>
          <cell r="BF53">
            <v>17</v>
          </cell>
          <cell r="BG53">
            <v>17</v>
          </cell>
          <cell r="BH53">
            <v>17</v>
          </cell>
          <cell r="BI53">
            <v>17</v>
          </cell>
        </row>
        <row r="54">
          <cell r="A54" t="str">
            <v>PUR COOKEST1</v>
          </cell>
          <cell r="B54">
            <v>40</v>
          </cell>
          <cell r="C54">
            <v>40</v>
          </cell>
          <cell r="D54">
            <v>40</v>
          </cell>
          <cell r="E54">
            <v>40</v>
          </cell>
          <cell r="F54">
            <v>40</v>
          </cell>
          <cell r="G54">
            <v>40</v>
          </cell>
          <cell r="H54">
            <v>40</v>
          </cell>
          <cell r="I54">
            <v>40</v>
          </cell>
          <cell r="J54">
            <v>40</v>
          </cell>
          <cell r="K54">
            <v>40</v>
          </cell>
          <cell r="L54">
            <v>40</v>
          </cell>
          <cell r="M54">
            <v>40</v>
          </cell>
          <cell r="N54">
            <v>40</v>
          </cell>
          <cell r="O54">
            <v>40</v>
          </cell>
          <cell r="P54">
            <v>40</v>
          </cell>
          <cell r="Q54">
            <v>40</v>
          </cell>
          <cell r="R54">
            <v>40</v>
          </cell>
          <cell r="S54">
            <v>40</v>
          </cell>
          <cell r="T54">
            <v>40</v>
          </cell>
          <cell r="U54">
            <v>40</v>
          </cell>
          <cell r="V54">
            <v>40</v>
          </cell>
          <cell r="W54">
            <v>40</v>
          </cell>
          <cell r="X54">
            <v>40</v>
          </cell>
          <cell r="Y54">
            <v>40</v>
          </cell>
          <cell r="Z54">
            <v>40</v>
          </cell>
          <cell r="AA54">
            <v>40</v>
          </cell>
          <cell r="AB54">
            <v>40</v>
          </cell>
          <cell r="AC54">
            <v>40</v>
          </cell>
          <cell r="AD54">
            <v>40</v>
          </cell>
          <cell r="AE54">
            <v>40</v>
          </cell>
          <cell r="AF54">
            <v>40</v>
          </cell>
          <cell r="AG54">
            <v>40</v>
          </cell>
          <cell r="AH54">
            <v>40</v>
          </cell>
          <cell r="AI54">
            <v>40</v>
          </cell>
          <cell r="AJ54">
            <v>40</v>
          </cell>
          <cell r="AK54">
            <v>40</v>
          </cell>
          <cell r="AL54">
            <v>40</v>
          </cell>
          <cell r="AM54">
            <v>40</v>
          </cell>
          <cell r="AN54">
            <v>40</v>
          </cell>
          <cell r="AO54">
            <v>40</v>
          </cell>
          <cell r="AP54">
            <v>40</v>
          </cell>
          <cell r="AQ54">
            <v>40</v>
          </cell>
          <cell r="AR54">
            <v>40</v>
          </cell>
          <cell r="AS54">
            <v>40</v>
          </cell>
          <cell r="AT54">
            <v>40</v>
          </cell>
          <cell r="AU54">
            <v>40</v>
          </cell>
          <cell r="AV54">
            <v>40</v>
          </cell>
          <cell r="AW54">
            <v>40</v>
          </cell>
          <cell r="AX54">
            <v>40</v>
          </cell>
          <cell r="AY54">
            <v>40</v>
          </cell>
          <cell r="AZ54">
            <v>40</v>
          </cell>
          <cell r="BA54">
            <v>40</v>
          </cell>
          <cell r="BB54">
            <v>40</v>
          </cell>
          <cell r="BC54">
            <v>40</v>
          </cell>
          <cell r="BD54">
            <v>40</v>
          </cell>
          <cell r="BE54">
            <v>40</v>
          </cell>
          <cell r="BF54">
            <v>40</v>
          </cell>
          <cell r="BG54">
            <v>40</v>
          </cell>
          <cell r="BH54">
            <v>40</v>
          </cell>
          <cell r="BI54">
            <v>40</v>
          </cell>
        </row>
        <row r="55">
          <cell r="A55" t="str">
            <v>PUR COOKEST2</v>
          </cell>
          <cell r="B55">
            <v>45</v>
          </cell>
          <cell r="C55">
            <v>45</v>
          </cell>
          <cell r="D55">
            <v>45</v>
          </cell>
          <cell r="E55">
            <v>45</v>
          </cell>
          <cell r="F55">
            <v>45</v>
          </cell>
          <cell r="G55">
            <v>45</v>
          </cell>
          <cell r="H55">
            <v>45</v>
          </cell>
          <cell r="I55">
            <v>45</v>
          </cell>
          <cell r="J55">
            <v>45</v>
          </cell>
          <cell r="K55">
            <v>45</v>
          </cell>
          <cell r="L55">
            <v>45</v>
          </cell>
          <cell r="M55">
            <v>45</v>
          </cell>
          <cell r="N55">
            <v>45</v>
          </cell>
          <cell r="O55">
            <v>45</v>
          </cell>
          <cell r="P55">
            <v>45</v>
          </cell>
          <cell r="Q55">
            <v>45</v>
          </cell>
          <cell r="R55">
            <v>45</v>
          </cell>
          <cell r="S55">
            <v>45</v>
          </cell>
          <cell r="T55">
            <v>45</v>
          </cell>
          <cell r="U55">
            <v>45</v>
          </cell>
          <cell r="V55">
            <v>45</v>
          </cell>
          <cell r="W55">
            <v>45</v>
          </cell>
          <cell r="X55">
            <v>45</v>
          </cell>
          <cell r="Y55">
            <v>45</v>
          </cell>
          <cell r="Z55">
            <v>45</v>
          </cell>
          <cell r="AA55">
            <v>45</v>
          </cell>
          <cell r="AB55">
            <v>45</v>
          </cell>
          <cell r="AC55">
            <v>45</v>
          </cell>
          <cell r="AD55">
            <v>45</v>
          </cell>
          <cell r="AE55">
            <v>45</v>
          </cell>
          <cell r="AF55">
            <v>45</v>
          </cell>
          <cell r="AG55">
            <v>45</v>
          </cell>
          <cell r="AH55">
            <v>45</v>
          </cell>
          <cell r="AI55">
            <v>45</v>
          </cell>
          <cell r="AJ55">
            <v>45</v>
          </cell>
          <cell r="AK55">
            <v>45</v>
          </cell>
          <cell r="AL55">
            <v>45</v>
          </cell>
          <cell r="AM55">
            <v>45</v>
          </cell>
          <cell r="AN55">
            <v>45</v>
          </cell>
          <cell r="AO55">
            <v>45</v>
          </cell>
          <cell r="AP55">
            <v>45</v>
          </cell>
          <cell r="AQ55">
            <v>45</v>
          </cell>
          <cell r="AR55">
            <v>45</v>
          </cell>
          <cell r="AS55">
            <v>45</v>
          </cell>
          <cell r="AT55">
            <v>45</v>
          </cell>
          <cell r="AU55">
            <v>45</v>
          </cell>
          <cell r="AV55">
            <v>45</v>
          </cell>
          <cell r="AW55">
            <v>45</v>
          </cell>
          <cell r="AX55">
            <v>45</v>
          </cell>
          <cell r="AY55">
            <v>45</v>
          </cell>
          <cell r="AZ55">
            <v>45</v>
          </cell>
          <cell r="BA55">
            <v>45</v>
          </cell>
          <cell r="BB55">
            <v>45</v>
          </cell>
          <cell r="BC55">
            <v>45</v>
          </cell>
          <cell r="BD55">
            <v>45</v>
          </cell>
          <cell r="BE55">
            <v>45</v>
          </cell>
          <cell r="BF55">
            <v>45</v>
          </cell>
          <cell r="BG55">
            <v>45</v>
          </cell>
          <cell r="BH55">
            <v>45</v>
          </cell>
          <cell r="BI55">
            <v>45</v>
          </cell>
        </row>
        <row r="56">
          <cell r="A56" t="str">
            <v>PUR MASSENGALE6</v>
          </cell>
          <cell r="B56">
            <v>18</v>
          </cell>
          <cell r="C56">
            <v>18</v>
          </cell>
          <cell r="D56">
            <v>18</v>
          </cell>
          <cell r="E56">
            <v>18</v>
          </cell>
          <cell r="F56">
            <v>18</v>
          </cell>
          <cell r="G56">
            <v>18</v>
          </cell>
          <cell r="H56">
            <v>18</v>
          </cell>
          <cell r="I56">
            <v>18</v>
          </cell>
          <cell r="J56">
            <v>18</v>
          </cell>
          <cell r="K56">
            <v>18</v>
          </cell>
          <cell r="L56">
            <v>18</v>
          </cell>
          <cell r="M56">
            <v>18</v>
          </cell>
          <cell r="N56">
            <v>18</v>
          </cell>
          <cell r="O56">
            <v>18</v>
          </cell>
          <cell r="P56">
            <v>18</v>
          </cell>
          <cell r="Q56">
            <v>18</v>
          </cell>
          <cell r="R56">
            <v>18</v>
          </cell>
          <cell r="S56">
            <v>18</v>
          </cell>
          <cell r="T56">
            <v>18</v>
          </cell>
          <cell r="U56">
            <v>18</v>
          </cell>
          <cell r="V56">
            <v>18</v>
          </cell>
          <cell r="W56">
            <v>18</v>
          </cell>
          <cell r="X56">
            <v>18</v>
          </cell>
          <cell r="Y56">
            <v>18</v>
          </cell>
          <cell r="Z56">
            <v>18</v>
          </cell>
          <cell r="AA56">
            <v>18</v>
          </cell>
          <cell r="AB56">
            <v>18</v>
          </cell>
          <cell r="AC56">
            <v>18</v>
          </cell>
          <cell r="AD56">
            <v>18</v>
          </cell>
          <cell r="AE56">
            <v>18</v>
          </cell>
          <cell r="AF56">
            <v>18</v>
          </cell>
          <cell r="AG56">
            <v>18</v>
          </cell>
          <cell r="AH56">
            <v>18</v>
          </cell>
          <cell r="AI56">
            <v>18</v>
          </cell>
          <cell r="AJ56">
            <v>18</v>
          </cell>
          <cell r="AK56">
            <v>18</v>
          </cell>
          <cell r="AL56">
            <v>18</v>
          </cell>
          <cell r="AM56">
            <v>18</v>
          </cell>
          <cell r="AN56">
            <v>18</v>
          </cell>
          <cell r="AO56">
            <v>18</v>
          </cell>
          <cell r="AP56">
            <v>18</v>
          </cell>
          <cell r="AQ56">
            <v>18</v>
          </cell>
          <cell r="AR56">
            <v>18</v>
          </cell>
          <cell r="AS56">
            <v>18</v>
          </cell>
          <cell r="AT56">
            <v>18</v>
          </cell>
          <cell r="AU56">
            <v>18</v>
          </cell>
          <cell r="AV56">
            <v>18</v>
          </cell>
          <cell r="AW56">
            <v>18</v>
          </cell>
          <cell r="AX56">
            <v>18</v>
          </cell>
          <cell r="AY56">
            <v>18</v>
          </cell>
          <cell r="AZ56">
            <v>18</v>
          </cell>
          <cell r="BA56">
            <v>18</v>
          </cell>
          <cell r="BB56">
            <v>18</v>
          </cell>
          <cell r="BC56">
            <v>18</v>
          </cell>
          <cell r="BD56">
            <v>18</v>
          </cell>
          <cell r="BE56">
            <v>18</v>
          </cell>
          <cell r="BF56">
            <v>18</v>
          </cell>
          <cell r="BG56">
            <v>18</v>
          </cell>
          <cell r="BH56">
            <v>18</v>
          </cell>
          <cell r="BI56">
            <v>18</v>
          </cell>
        </row>
        <row r="57">
          <cell r="A57" t="str">
            <v>PUR MASSENGALE78</v>
          </cell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54</v>
          </cell>
          <cell r="H57">
            <v>54</v>
          </cell>
          <cell r="I57">
            <v>54</v>
          </cell>
          <cell r="J57">
            <v>54</v>
          </cell>
          <cell r="K57">
            <v>54</v>
          </cell>
          <cell r="L57">
            <v>54</v>
          </cell>
          <cell r="M57">
            <v>54</v>
          </cell>
          <cell r="N57">
            <v>54</v>
          </cell>
          <cell r="O57">
            <v>54</v>
          </cell>
          <cell r="P57">
            <v>54</v>
          </cell>
          <cell r="Q57">
            <v>54</v>
          </cell>
          <cell r="R57">
            <v>54</v>
          </cell>
          <cell r="S57">
            <v>54</v>
          </cell>
          <cell r="T57">
            <v>54</v>
          </cell>
          <cell r="U57">
            <v>54</v>
          </cell>
          <cell r="V57">
            <v>54</v>
          </cell>
          <cell r="W57">
            <v>54</v>
          </cell>
          <cell r="X57">
            <v>54</v>
          </cell>
          <cell r="Y57">
            <v>54</v>
          </cell>
          <cell r="Z57">
            <v>54</v>
          </cell>
          <cell r="AA57">
            <v>54</v>
          </cell>
          <cell r="AB57">
            <v>54</v>
          </cell>
          <cell r="AC57">
            <v>54</v>
          </cell>
          <cell r="AD57">
            <v>54</v>
          </cell>
          <cell r="AE57">
            <v>54</v>
          </cell>
          <cell r="AF57">
            <v>54</v>
          </cell>
          <cell r="AG57">
            <v>54</v>
          </cell>
          <cell r="AH57">
            <v>54</v>
          </cell>
          <cell r="AI57">
            <v>54</v>
          </cell>
          <cell r="AJ57">
            <v>54</v>
          </cell>
          <cell r="AK57">
            <v>54</v>
          </cell>
          <cell r="AL57">
            <v>54</v>
          </cell>
          <cell r="AM57">
            <v>54</v>
          </cell>
          <cell r="AN57">
            <v>54</v>
          </cell>
          <cell r="AO57">
            <v>54</v>
          </cell>
          <cell r="AP57">
            <v>54</v>
          </cell>
          <cell r="AQ57">
            <v>54</v>
          </cell>
          <cell r="AR57">
            <v>54</v>
          </cell>
          <cell r="AS57">
            <v>54</v>
          </cell>
          <cell r="AT57">
            <v>54</v>
          </cell>
          <cell r="AU57">
            <v>54</v>
          </cell>
          <cell r="AV57">
            <v>54</v>
          </cell>
          <cell r="AW57">
            <v>54</v>
          </cell>
          <cell r="AX57">
            <v>54</v>
          </cell>
          <cell r="AY57">
            <v>54</v>
          </cell>
          <cell r="AZ57">
            <v>54</v>
          </cell>
          <cell r="BA57">
            <v>54</v>
          </cell>
          <cell r="BB57">
            <v>54</v>
          </cell>
          <cell r="BC57">
            <v>54</v>
          </cell>
          <cell r="BD57">
            <v>54</v>
          </cell>
          <cell r="BE57">
            <v>54</v>
          </cell>
          <cell r="BF57">
            <v>54</v>
          </cell>
          <cell r="BG57">
            <v>54</v>
          </cell>
          <cell r="BH57">
            <v>54</v>
          </cell>
          <cell r="BI57">
            <v>54</v>
          </cell>
        </row>
        <row r="58">
          <cell r="A58" t="str">
            <v>SAL PNM2003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</row>
        <row r="59">
          <cell r="A59" t="str">
            <v>PUR Padoma Wind</v>
          </cell>
          <cell r="B59">
            <v>24.24</v>
          </cell>
          <cell r="C59">
            <v>115.08</v>
          </cell>
          <cell r="D59">
            <v>110.16</v>
          </cell>
          <cell r="E59">
            <v>0</v>
          </cell>
          <cell r="F59">
            <v>17.88</v>
          </cell>
          <cell r="G59">
            <v>21.479999999999997</v>
          </cell>
          <cell r="H59">
            <v>81.96</v>
          </cell>
          <cell r="I59">
            <v>0</v>
          </cell>
          <cell r="J59">
            <v>43.8</v>
          </cell>
          <cell r="K59">
            <v>92.279999999999987</v>
          </cell>
          <cell r="L59">
            <v>31.68</v>
          </cell>
          <cell r="M59">
            <v>1.2</v>
          </cell>
          <cell r="N59">
            <v>14.639999999999999</v>
          </cell>
          <cell r="O59">
            <v>117.96</v>
          </cell>
          <cell r="P59">
            <v>0</v>
          </cell>
          <cell r="Q59">
            <v>5.0399999999999991</v>
          </cell>
          <cell r="R59">
            <v>117</v>
          </cell>
          <cell r="S59">
            <v>61.319999999999993</v>
          </cell>
          <cell r="T59">
            <v>24.24</v>
          </cell>
          <cell r="U59">
            <v>60.48</v>
          </cell>
          <cell r="V59">
            <v>7.1999999999999993</v>
          </cell>
          <cell r="W59">
            <v>0</v>
          </cell>
          <cell r="X59">
            <v>0</v>
          </cell>
          <cell r="Y59">
            <v>33.840000000000003</v>
          </cell>
          <cell r="Z59">
            <v>0</v>
          </cell>
          <cell r="AA59">
            <v>14.52</v>
          </cell>
          <cell r="AB59">
            <v>95.52</v>
          </cell>
          <cell r="AC59">
            <v>25.2</v>
          </cell>
          <cell r="AD59">
            <v>90.11999999999999</v>
          </cell>
          <cell r="AE59">
            <v>0</v>
          </cell>
          <cell r="AF59">
            <v>36.36</v>
          </cell>
          <cell r="AG59">
            <v>7.68</v>
          </cell>
          <cell r="AH59">
            <v>67.919999999999987</v>
          </cell>
          <cell r="AI59">
            <v>0</v>
          </cell>
          <cell r="AJ59">
            <v>15.84</v>
          </cell>
          <cell r="AK59">
            <v>0</v>
          </cell>
          <cell r="AL59">
            <v>0</v>
          </cell>
          <cell r="AM59">
            <v>0.12</v>
          </cell>
          <cell r="AN59">
            <v>8.52</v>
          </cell>
          <cell r="AO59">
            <v>46.559999999999995</v>
          </cell>
          <cell r="AP59">
            <v>1.44</v>
          </cell>
          <cell r="AQ59">
            <v>0</v>
          </cell>
          <cell r="AR59">
            <v>14.399999999999999</v>
          </cell>
          <cell r="AS59">
            <v>19.559999999999999</v>
          </cell>
          <cell r="AT59">
            <v>25.56</v>
          </cell>
          <cell r="AU59">
            <v>0.12</v>
          </cell>
          <cell r="AV59">
            <v>24</v>
          </cell>
          <cell r="AW59">
            <v>0</v>
          </cell>
          <cell r="AX59">
            <v>0</v>
          </cell>
          <cell r="AY59">
            <v>6.6</v>
          </cell>
          <cell r="AZ59">
            <v>0</v>
          </cell>
          <cell r="BA59">
            <v>38.279999999999994</v>
          </cell>
          <cell r="BB59">
            <v>65.88</v>
          </cell>
          <cell r="BC59">
            <v>15.12</v>
          </cell>
          <cell r="BD59">
            <v>19.440000000000001</v>
          </cell>
          <cell r="BE59">
            <v>0</v>
          </cell>
          <cell r="BF59">
            <v>26.159999999999997</v>
          </cell>
          <cell r="BG59">
            <v>0.48</v>
          </cell>
          <cell r="BH59">
            <v>61.919999999999995</v>
          </cell>
          <cell r="BI59">
            <v>95.88</v>
          </cell>
        </row>
        <row r="60">
          <cell r="A60" t="str">
            <v>Nichols_Coal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ENERGEN</v>
          </cell>
          <cell r="B61">
            <v>3</v>
          </cell>
          <cell r="C61">
            <v>3</v>
          </cell>
          <cell r="D61">
            <v>3</v>
          </cell>
          <cell r="E61">
            <v>3</v>
          </cell>
          <cell r="F61">
            <v>3</v>
          </cell>
          <cell r="G61">
            <v>3</v>
          </cell>
          <cell r="H61">
            <v>3</v>
          </cell>
          <cell r="I61">
            <v>3</v>
          </cell>
          <cell r="J61">
            <v>3</v>
          </cell>
          <cell r="K61">
            <v>3</v>
          </cell>
          <cell r="L61">
            <v>3</v>
          </cell>
          <cell r="M61">
            <v>3</v>
          </cell>
          <cell r="N61">
            <v>3</v>
          </cell>
          <cell r="O61">
            <v>3</v>
          </cell>
          <cell r="P61">
            <v>3</v>
          </cell>
          <cell r="Q61">
            <v>3</v>
          </cell>
          <cell r="R61">
            <v>3</v>
          </cell>
          <cell r="S61">
            <v>3</v>
          </cell>
          <cell r="T61">
            <v>3</v>
          </cell>
          <cell r="U61">
            <v>3</v>
          </cell>
          <cell r="V61">
            <v>3</v>
          </cell>
          <cell r="W61">
            <v>3</v>
          </cell>
          <cell r="X61">
            <v>3</v>
          </cell>
          <cell r="Y61">
            <v>3</v>
          </cell>
          <cell r="Z61">
            <v>3</v>
          </cell>
          <cell r="AA61">
            <v>3</v>
          </cell>
          <cell r="AB61">
            <v>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PUR ExelGr150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ExelOK200</v>
          </cell>
          <cell r="B63">
            <v>200</v>
          </cell>
          <cell r="C63">
            <v>200</v>
          </cell>
          <cell r="D63">
            <v>200</v>
          </cell>
          <cell r="E63">
            <v>200</v>
          </cell>
          <cell r="F63">
            <v>200</v>
          </cell>
          <cell r="G63">
            <v>200</v>
          </cell>
          <cell r="H63">
            <v>200</v>
          </cell>
          <cell r="I63">
            <v>200</v>
          </cell>
          <cell r="J63">
            <v>200</v>
          </cell>
          <cell r="K63">
            <v>200</v>
          </cell>
          <cell r="L63">
            <v>200</v>
          </cell>
          <cell r="M63">
            <v>200</v>
          </cell>
          <cell r="N63">
            <v>200</v>
          </cell>
          <cell r="O63">
            <v>200</v>
          </cell>
          <cell r="P63">
            <v>200</v>
          </cell>
          <cell r="Q63">
            <v>200</v>
          </cell>
          <cell r="R63">
            <v>200</v>
          </cell>
          <cell r="S63">
            <v>200</v>
          </cell>
          <cell r="T63">
            <v>200</v>
          </cell>
          <cell r="U63">
            <v>200</v>
          </cell>
          <cell r="V63">
            <v>200</v>
          </cell>
          <cell r="W63">
            <v>200</v>
          </cell>
          <cell r="X63">
            <v>200</v>
          </cell>
          <cell r="Y63">
            <v>200</v>
          </cell>
          <cell r="Z63">
            <v>200</v>
          </cell>
          <cell r="AA63">
            <v>200</v>
          </cell>
          <cell r="AB63">
            <v>200</v>
          </cell>
          <cell r="AC63">
            <v>200</v>
          </cell>
          <cell r="AD63">
            <v>200</v>
          </cell>
          <cell r="AE63">
            <v>200</v>
          </cell>
          <cell r="AF63">
            <v>200</v>
          </cell>
          <cell r="AG63">
            <v>200</v>
          </cell>
          <cell r="AH63">
            <v>200</v>
          </cell>
          <cell r="AI63">
            <v>200</v>
          </cell>
          <cell r="AJ63">
            <v>200</v>
          </cell>
          <cell r="AK63">
            <v>200</v>
          </cell>
          <cell r="AL63">
            <v>200</v>
          </cell>
          <cell r="AM63">
            <v>200</v>
          </cell>
          <cell r="AN63">
            <v>200</v>
          </cell>
          <cell r="AO63">
            <v>200</v>
          </cell>
          <cell r="AP63">
            <v>200</v>
          </cell>
          <cell r="AQ63">
            <v>200</v>
          </cell>
          <cell r="AR63">
            <v>200</v>
          </cell>
          <cell r="AS63">
            <v>200</v>
          </cell>
          <cell r="AT63">
            <v>200</v>
          </cell>
          <cell r="AU63">
            <v>200</v>
          </cell>
          <cell r="AV63">
            <v>200</v>
          </cell>
          <cell r="AW63">
            <v>200</v>
          </cell>
          <cell r="AX63">
            <v>200</v>
          </cell>
          <cell r="AY63">
            <v>200</v>
          </cell>
          <cell r="AZ63">
            <v>200</v>
          </cell>
          <cell r="BA63">
            <v>200</v>
          </cell>
          <cell r="BB63">
            <v>200</v>
          </cell>
          <cell r="BC63">
            <v>200</v>
          </cell>
          <cell r="BD63">
            <v>200</v>
          </cell>
          <cell r="BE63">
            <v>200</v>
          </cell>
          <cell r="BF63">
            <v>200</v>
          </cell>
          <cell r="BG63">
            <v>200</v>
          </cell>
          <cell r="BH63">
            <v>200</v>
          </cell>
          <cell r="BI63">
            <v>200</v>
          </cell>
        </row>
        <row r="64">
          <cell r="A64" t="str">
            <v>PUR JDWind1 Wind</v>
          </cell>
          <cell r="B64">
            <v>10</v>
          </cell>
          <cell r="C64">
            <v>10</v>
          </cell>
          <cell r="D64">
            <v>10</v>
          </cell>
          <cell r="E64">
            <v>10</v>
          </cell>
          <cell r="F64">
            <v>10</v>
          </cell>
          <cell r="G64">
            <v>10</v>
          </cell>
          <cell r="H64">
            <v>10</v>
          </cell>
          <cell r="I64">
            <v>10</v>
          </cell>
          <cell r="J64">
            <v>10</v>
          </cell>
          <cell r="K64">
            <v>10</v>
          </cell>
          <cell r="L64">
            <v>10</v>
          </cell>
          <cell r="M64">
            <v>10</v>
          </cell>
          <cell r="N64">
            <v>10</v>
          </cell>
          <cell r="O64">
            <v>10</v>
          </cell>
          <cell r="P64">
            <v>10</v>
          </cell>
          <cell r="Q64">
            <v>10</v>
          </cell>
          <cell r="R64">
            <v>10</v>
          </cell>
          <cell r="S64">
            <v>10</v>
          </cell>
          <cell r="T64">
            <v>10</v>
          </cell>
          <cell r="U64">
            <v>10</v>
          </cell>
          <cell r="V64">
            <v>10</v>
          </cell>
          <cell r="W64">
            <v>10</v>
          </cell>
          <cell r="X64">
            <v>10</v>
          </cell>
          <cell r="Y64">
            <v>10</v>
          </cell>
          <cell r="Z64">
            <v>10</v>
          </cell>
          <cell r="AA64">
            <v>10</v>
          </cell>
          <cell r="AB64">
            <v>10</v>
          </cell>
          <cell r="AC64">
            <v>10</v>
          </cell>
          <cell r="AD64">
            <v>10</v>
          </cell>
          <cell r="AE64">
            <v>10</v>
          </cell>
          <cell r="AF64">
            <v>10</v>
          </cell>
          <cell r="AG64">
            <v>10</v>
          </cell>
          <cell r="AH64">
            <v>10</v>
          </cell>
          <cell r="AI64">
            <v>10</v>
          </cell>
          <cell r="AJ64">
            <v>10</v>
          </cell>
          <cell r="AK64">
            <v>10</v>
          </cell>
          <cell r="AL64">
            <v>10</v>
          </cell>
          <cell r="AM64">
            <v>10</v>
          </cell>
          <cell r="AN64">
            <v>10</v>
          </cell>
          <cell r="AO64">
            <v>10</v>
          </cell>
          <cell r="AP64">
            <v>10</v>
          </cell>
          <cell r="AQ64">
            <v>10</v>
          </cell>
          <cell r="AR64">
            <v>10</v>
          </cell>
          <cell r="AS64">
            <v>10</v>
          </cell>
          <cell r="AT64">
            <v>10</v>
          </cell>
          <cell r="AU64">
            <v>10</v>
          </cell>
          <cell r="AV64">
            <v>10</v>
          </cell>
          <cell r="AW64">
            <v>10</v>
          </cell>
          <cell r="AX64">
            <v>10</v>
          </cell>
          <cell r="AY64">
            <v>10</v>
          </cell>
          <cell r="AZ64">
            <v>10</v>
          </cell>
          <cell r="BA64">
            <v>10</v>
          </cell>
          <cell r="BB64">
            <v>10</v>
          </cell>
          <cell r="BC64">
            <v>10</v>
          </cell>
          <cell r="BD64">
            <v>10</v>
          </cell>
          <cell r="BE64">
            <v>10</v>
          </cell>
          <cell r="BF64">
            <v>10</v>
          </cell>
          <cell r="BG64">
            <v>10</v>
          </cell>
          <cell r="BH64">
            <v>10</v>
          </cell>
          <cell r="BI64">
            <v>10</v>
          </cell>
        </row>
        <row r="65">
          <cell r="A65" t="str">
            <v>PUR JDWind2 Wind</v>
          </cell>
          <cell r="B65">
            <v>10</v>
          </cell>
          <cell r="C65">
            <v>10</v>
          </cell>
          <cell r="D65">
            <v>10</v>
          </cell>
          <cell r="E65">
            <v>10</v>
          </cell>
          <cell r="F65">
            <v>10</v>
          </cell>
          <cell r="G65">
            <v>10</v>
          </cell>
          <cell r="H65">
            <v>10</v>
          </cell>
          <cell r="I65">
            <v>10</v>
          </cell>
          <cell r="J65">
            <v>10</v>
          </cell>
          <cell r="K65">
            <v>10</v>
          </cell>
          <cell r="L65">
            <v>10</v>
          </cell>
          <cell r="M65">
            <v>10</v>
          </cell>
          <cell r="N65">
            <v>10</v>
          </cell>
          <cell r="O65">
            <v>10</v>
          </cell>
          <cell r="P65">
            <v>10</v>
          </cell>
          <cell r="Q65">
            <v>10</v>
          </cell>
          <cell r="R65">
            <v>10</v>
          </cell>
          <cell r="S65">
            <v>10</v>
          </cell>
          <cell r="T65">
            <v>10</v>
          </cell>
          <cell r="U65">
            <v>10</v>
          </cell>
          <cell r="V65">
            <v>10</v>
          </cell>
          <cell r="W65">
            <v>10</v>
          </cell>
          <cell r="X65">
            <v>10</v>
          </cell>
          <cell r="Y65">
            <v>10</v>
          </cell>
          <cell r="Z65">
            <v>10</v>
          </cell>
          <cell r="AA65">
            <v>10</v>
          </cell>
          <cell r="AB65">
            <v>10</v>
          </cell>
          <cell r="AC65">
            <v>10</v>
          </cell>
          <cell r="AD65">
            <v>10</v>
          </cell>
          <cell r="AE65">
            <v>10</v>
          </cell>
          <cell r="AF65">
            <v>10</v>
          </cell>
          <cell r="AG65">
            <v>10</v>
          </cell>
          <cell r="AH65">
            <v>10</v>
          </cell>
          <cell r="AI65">
            <v>10</v>
          </cell>
          <cell r="AJ65">
            <v>10</v>
          </cell>
          <cell r="AK65">
            <v>10</v>
          </cell>
          <cell r="AL65">
            <v>10</v>
          </cell>
          <cell r="AM65">
            <v>10</v>
          </cell>
          <cell r="AN65">
            <v>10</v>
          </cell>
          <cell r="AO65">
            <v>10</v>
          </cell>
          <cell r="AP65">
            <v>10</v>
          </cell>
          <cell r="AQ65">
            <v>10</v>
          </cell>
          <cell r="AR65">
            <v>10</v>
          </cell>
          <cell r="AS65">
            <v>10</v>
          </cell>
          <cell r="AT65">
            <v>10</v>
          </cell>
          <cell r="AU65">
            <v>10</v>
          </cell>
          <cell r="AV65">
            <v>10</v>
          </cell>
          <cell r="AW65">
            <v>10</v>
          </cell>
          <cell r="AX65">
            <v>10</v>
          </cell>
          <cell r="AY65">
            <v>10</v>
          </cell>
          <cell r="AZ65">
            <v>10</v>
          </cell>
          <cell r="BA65">
            <v>10</v>
          </cell>
          <cell r="BB65">
            <v>10</v>
          </cell>
          <cell r="BC65">
            <v>10</v>
          </cell>
          <cell r="BD65">
            <v>10</v>
          </cell>
          <cell r="BE65">
            <v>10</v>
          </cell>
          <cell r="BF65">
            <v>10</v>
          </cell>
          <cell r="BG65">
            <v>10</v>
          </cell>
          <cell r="BH65">
            <v>10</v>
          </cell>
          <cell r="BI65">
            <v>10</v>
          </cell>
        </row>
        <row r="66">
          <cell r="A66" t="str">
            <v>PUR JDWind3 Wind</v>
          </cell>
          <cell r="B66">
            <v>10</v>
          </cell>
          <cell r="C66">
            <v>10</v>
          </cell>
          <cell r="D66">
            <v>10</v>
          </cell>
          <cell r="E66">
            <v>10</v>
          </cell>
          <cell r="F66">
            <v>10</v>
          </cell>
          <cell r="G66">
            <v>10</v>
          </cell>
          <cell r="H66">
            <v>10</v>
          </cell>
          <cell r="I66">
            <v>10</v>
          </cell>
          <cell r="J66">
            <v>10</v>
          </cell>
          <cell r="K66">
            <v>10</v>
          </cell>
          <cell r="L66">
            <v>10</v>
          </cell>
          <cell r="M66">
            <v>10</v>
          </cell>
          <cell r="N66">
            <v>10</v>
          </cell>
          <cell r="O66">
            <v>10</v>
          </cell>
          <cell r="P66">
            <v>10</v>
          </cell>
          <cell r="Q66">
            <v>10</v>
          </cell>
          <cell r="R66">
            <v>10</v>
          </cell>
          <cell r="S66">
            <v>10</v>
          </cell>
          <cell r="T66">
            <v>10</v>
          </cell>
          <cell r="U66">
            <v>10</v>
          </cell>
          <cell r="V66">
            <v>10</v>
          </cell>
          <cell r="W66">
            <v>10</v>
          </cell>
          <cell r="X66">
            <v>10</v>
          </cell>
          <cell r="Y66">
            <v>10</v>
          </cell>
          <cell r="Z66">
            <v>10</v>
          </cell>
          <cell r="AA66">
            <v>10</v>
          </cell>
          <cell r="AB66">
            <v>10</v>
          </cell>
          <cell r="AC66">
            <v>10</v>
          </cell>
          <cell r="AD66">
            <v>10</v>
          </cell>
          <cell r="AE66">
            <v>10</v>
          </cell>
          <cell r="AF66">
            <v>10</v>
          </cell>
          <cell r="AG66">
            <v>10</v>
          </cell>
          <cell r="AH66">
            <v>10</v>
          </cell>
          <cell r="AI66">
            <v>10</v>
          </cell>
          <cell r="AJ66">
            <v>10</v>
          </cell>
          <cell r="AK66">
            <v>10</v>
          </cell>
          <cell r="AL66">
            <v>10</v>
          </cell>
          <cell r="AM66">
            <v>10</v>
          </cell>
          <cell r="AN66">
            <v>10</v>
          </cell>
          <cell r="AO66">
            <v>10</v>
          </cell>
          <cell r="AP66">
            <v>10</v>
          </cell>
          <cell r="AQ66">
            <v>10</v>
          </cell>
          <cell r="AR66">
            <v>10</v>
          </cell>
          <cell r="AS66">
            <v>10</v>
          </cell>
          <cell r="AT66">
            <v>10</v>
          </cell>
          <cell r="AU66">
            <v>10</v>
          </cell>
          <cell r="AV66">
            <v>10</v>
          </cell>
          <cell r="AW66">
            <v>10</v>
          </cell>
          <cell r="AX66">
            <v>10</v>
          </cell>
          <cell r="AY66">
            <v>10</v>
          </cell>
          <cell r="AZ66">
            <v>10</v>
          </cell>
          <cell r="BA66">
            <v>10</v>
          </cell>
          <cell r="BB66">
            <v>10</v>
          </cell>
          <cell r="BC66">
            <v>10</v>
          </cell>
          <cell r="BD66">
            <v>10</v>
          </cell>
          <cell r="BE66">
            <v>10</v>
          </cell>
          <cell r="BF66">
            <v>10</v>
          </cell>
          <cell r="BG66">
            <v>10</v>
          </cell>
          <cell r="BH66">
            <v>10</v>
          </cell>
          <cell r="BI66">
            <v>10</v>
          </cell>
        </row>
        <row r="67">
          <cell r="A67" t="str">
            <v>PUR JDWind4 Wind</v>
          </cell>
          <cell r="B67">
            <v>80</v>
          </cell>
          <cell r="C67">
            <v>80</v>
          </cell>
          <cell r="D67">
            <v>80</v>
          </cell>
          <cell r="E67">
            <v>80</v>
          </cell>
          <cell r="F67">
            <v>80</v>
          </cell>
          <cell r="G67">
            <v>80</v>
          </cell>
          <cell r="H67">
            <v>80</v>
          </cell>
          <cell r="I67">
            <v>80</v>
          </cell>
          <cell r="J67">
            <v>80</v>
          </cell>
          <cell r="K67">
            <v>80</v>
          </cell>
          <cell r="L67">
            <v>80</v>
          </cell>
          <cell r="M67">
            <v>80</v>
          </cell>
          <cell r="N67">
            <v>80</v>
          </cell>
          <cell r="O67">
            <v>80</v>
          </cell>
          <cell r="P67">
            <v>80</v>
          </cell>
          <cell r="Q67">
            <v>80</v>
          </cell>
          <cell r="R67">
            <v>80</v>
          </cell>
          <cell r="S67">
            <v>80</v>
          </cell>
          <cell r="T67">
            <v>80</v>
          </cell>
          <cell r="U67">
            <v>80</v>
          </cell>
          <cell r="V67">
            <v>80</v>
          </cell>
          <cell r="W67">
            <v>80</v>
          </cell>
          <cell r="X67">
            <v>80</v>
          </cell>
          <cell r="Y67">
            <v>80</v>
          </cell>
          <cell r="Z67">
            <v>80</v>
          </cell>
          <cell r="AA67">
            <v>80</v>
          </cell>
          <cell r="AB67">
            <v>80</v>
          </cell>
          <cell r="AC67">
            <v>80</v>
          </cell>
          <cell r="AD67">
            <v>80</v>
          </cell>
          <cell r="AE67">
            <v>80</v>
          </cell>
          <cell r="AF67">
            <v>80</v>
          </cell>
          <cell r="AG67">
            <v>80</v>
          </cell>
          <cell r="AH67">
            <v>80</v>
          </cell>
          <cell r="AI67">
            <v>80</v>
          </cell>
          <cell r="AJ67">
            <v>80</v>
          </cell>
          <cell r="AK67">
            <v>80</v>
          </cell>
          <cell r="AL67">
            <v>80</v>
          </cell>
          <cell r="AM67">
            <v>80</v>
          </cell>
          <cell r="AN67">
            <v>80</v>
          </cell>
          <cell r="AO67">
            <v>80</v>
          </cell>
          <cell r="AP67">
            <v>80</v>
          </cell>
          <cell r="AQ67">
            <v>80</v>
          </cell>
          <cell r="AR67">
            <v>80</v>
          </cell>
          <cell r="AS67">
            <v>80</v>
          </cell>
          <cell r="AT67">
            <v>80</v>
          </cell>
          <cell r="AU67">
            <v>80</v>
          </cell>
          <cell r="AV67">
            <v>80</v>
          </cell>
          <cell r="AW67">
            <v>80</v>
          </cell>
          <cell r="AX67">
            <v>80</v>
          </cell>
          <cell r="AY67">
            <v>80</v>
          </cell>
          <cell r="AZ67">
            <v>80</v>
          </cell>
          <cell r="BA67">
            <v>80</v>
          </cell>
          <cell r="BB67">
            <v>80</v>
          </cell>
          <cell r="BC67">
            <v>80</v>
          </cell>
          <cell r="BD67">
            <v>80</v>
          </cell>
          <cell r="BE67">
            <v>80</v>
          </cell>
          <cell r="BF67">
            <v>80</v>
          </cell>
          <cell r="BG67">
            <v>80</v>
          </cell>
          <cell r="BH67">
            <v>80</v>
          </cell>
          <cell r="BI67">
            <v>80</v>
          </cell>
        </row>
        <row r="68">
          <cell r="A68" t="str">
            <v>PUR Natl Wind</v>
          </cell>
          <cell r="B68">
            <v>0.65999999999999992</v>
          </cell>
          <cell r="C68">
            <v>0.65999999999999992</v>
          </cell>
          <cell r="D68">
            <v>0.65999999999999992</v>
          </cell>
          <cell r="E68">
            <v>0.65999999999999992</v>
          </cell>
          <cell r="F68">
            <v>0.65999999999999992</v>
          </cell>
          <cell r="G68">
            <v>0.65999999999999992</v>
          </cell>
          <cell r="H68">
            <v>0.65999999999999992</v>
          </cell>
          <cell r="I68">
            <v>0.65999999999999992</v>
          </cell>
          <cell r="J68">
            <v>0.65999999999999992</v>
          </cell>
          <cell r="K68">
            <v>0.65999999999999992</v>
          </cell>
          <cell r="L68">
            <v>0.65999999999999992</v>
          </cell>
          <cell r="M68">
            <v>0.65999999999999992</v>
          </cell>
          <cell r="N68">
            <v>0.65999999999999992</v>
          </cell>
          <cell r="O68">
            <v>0.65999999999999992</v>
          </cell>
          <cell r="P68">
            <v>0.65999999999999992</v>
          </cell>
          <cell r="Q68">
            <v>0.65999999999999992</v>
          </cell>
          <cell r="R68">
            <v>0.65999999999999992</v>
          </cell>
          <cell r="S68">
            <v>0.65999999999999992</v>
          </cell>
          <cell r="T68">
            <v>0.65999999999999992</v>
          </cell>
          <cell r="U68">
            <v>0.65999999999999992</v>
          </cell>
          <cell r="V68">
            <v>0.65999999999999992</v>
          </cell>
          <cell r="W68">
            <v>0.65999999999999992</v>
          </cell>
          <cell r="X68">
            <v>0.65999999999999992</v>
          </cell>
          <cell r="Y68">
            <v>0.65999999999999992</v>
          </cell>
          <cell r="Z68">
            <v>0.65999999999999992</v>
          </cell>
          <cell r="AA68">
            <v>0.65999999999999992</v>
          </cell>
          <cell r="AB68">
            <v>0.65999999999999992</v>
          </cell>
          <cell r="AC68">
            <v>0.65999999999999992</v>
          </cell>
          <cell r="AD68">
            <v>0.65999999999999992</v>
          </cell>
          <cell r="AE68">
            <v>0.65999999999999992</v>
          </cell>
          <cell r="AF68">
            <v>0.65999999999999992</v>
          </cell>
          <cell r="AG68">
            <v>0.65999999999999992</v>
          </cell>
          <cell r="AH68">
            <v>0.65999999999999992</v>
          </cell>
          <cell r="AI68">
            <v>0.65999999999999992</v>
          </cell>
          <cell r="AJ68">
            <v>0.65999999999999992</v>
          </cell>
          <cell r="AK68">
            <v>0.65999999999999992</v>
          </cell>
          <cell r="AL68">
            <v>0.65999999999999992</v>
          </cell>
          <cell r="AM68">
            <v>0.65999999999999992</v>
          </cell>
          <cell r="AN68">
            <v>0.65999999999999992</v>
          </cell>
          <cell r="AO68">
            <v>0.65999999999999992</v>
          </cell>
          <cell r="AP68">
            <v>0.65999999999999992</v>
          </cell>
          <cell r="AQ68">
            <v>0.65999999999999992</v>
          </cell>
          <cell r="AR68">
            <v>0.65999999999999992</v>
          </cell>
          <cell r="AS68">
            <v>0.65999999999999992</v>
          </cell>
          <cell r="AT68">
            <v>0.65999999999999992</v>
          </cell>
          <cell r="AU68">
            <v>0.65999999999999992</v>
          </cell>
          <cell r="AV68">
            <v>0.65999999999999992</v>
          </cell>
          <cell r="AW68">
            <v>0.65999999999999992</v>
          </cell>
          <cell r="AX68">
            <v>0.65999999999999992</v>
          </cell>
          <cell r="AY68">
            <v>0.65999999999999992</v>
          </cell>
          <cell r="AZ68">
            <v>0.65999999999999992</v>
          </cell>
          <cell r="BA68">
            <v>0.65999999999999992</v>
          </cell>
          <cell r="BB68">
            <v>0.65999999999999992</v>
          </cell>
          <cell r="BC68">
            <v>0.65999999999999992</v>
          </cell>
          <cell r="BD68">
            <v>0.65999999999999992</v>
          </cell>
          <cell r="BE68">
            <v>0.65999999999999992</v>
          </cell>
          <cell r="BF68">
            <v>0.65999999999999992</v>
          </cell>
          <cell r="BG68">
            <v>0.65999999999999992</v>
          </cell>
          <cell r="BH68">
            <v>0.65999999999999992</v>
          </cell>
          <cell r="BI68">
            <v>0.65999999999999992</v>
          </cell>
        </row>
        <row r="69">
          <cell r="A69" t="str">
            <v>PUR Wildrdo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23.84</v>
          </cell>
          <cell r="G69">
            <v>28.639999999999997</v>
          </cell>
          <cell r="H69">
            <v>109.27999999999999</v>
          </cell>
          <cell r="I69">
            <v>0</v>
          </cell>
          <cell r="J69">
            <v>58.4</v>
          </cell>
          <cell r="K69">
            <v>123.03999999999999</v>
          </cell>
          <cell r="L69">
            <v>42.239999999999995</v>
          </cell>
          <cell r="M69">
            <v>1.5999999999999999</v>
          </cell>
          <cell r="N69">
            <v>19.52</v>
          </cell>
          <cell r="O69">
            <v>157.27999999999997</v>
          </cell>
          <cell r="P69">
            <v>0</v>
          </cell>
          <cell r="Q69">
            <v>6.72</v>
          </cell>
          <cell r="R69">
            <v>156</v>
          </cell>
          <cell r="S69">
            <v>81.760000000000005</v>
          </cell>
          <cell r="T69">
            <v>32.319999999999993</v>
          </cell>
          <cell r="U69">
            <v>80.639999999999986</v>
          </cell>
          <cell r="V69">
            <v>9.6</v>
          </cell>
          <cell r="W69">
            <v>0</v>
          </cell>
          <cell r="X69">
            <v>0</v>
          </cell>
          <cell r="Y69">
            <v>45.12</v>
          </cell>
          <cell r="Z69">
            <v>0</v>
          </cell>
          <cell r="AA69">
            <v>19.36</v>
          </cell>
          <cell r="AB69">
            <v>127.36</v>
          </cell>
          <cell r="AC69">
            <v>33.599999999999994</v>
          </cell>
          <cell r="AD69">
            <v>120.16</v>
          </cell>
          <cell r="AE69">
            <v>0</v>
          </cell>
          <cell r="AF69">
            <v>48.48</v>
          </cell>
          <cell r="AG69">
            <v>10.239999999999998</v>
          </cell>
          <cell r="AH69">
            <v>90.559999999999988</v>
          </cell>
          <cell r="AI69">
            <v>0</v>
          </cell>
          <cell r="AJ69">
            <v>21.119999999999997</v>
          </cell>
          <cell r="AK69">
            <v>0</v>
          </cell>
          <cell r="AL69">
            <v>0</v>
          </cell>
          <cell r="AM69">
            <v>0.15999999999999998</v>
          </cell>
          <cell r="AN69">
            <v>11.36</v>
          </cell>
          <cell r="AO69">
            <v>62.08</v>
          </cell>
          <cell r="AP69">
            <v>1.92</v>
          </cell>
          <cell r="AQ69">
            <v>0</v>
          </cell>
          <cell r="AR69">
            <v>19.2</v>
          </cell>
          <cell r="AS69">
            <v>26.08</v>
          </cell>
          <cell r="AT69">
            <v>34.08</v>
          </cell>
          <cell r="AU69">
            <v>0.15999999999999998</v>
          </cell>
          <cell r="AV69">
            <v>32</v>
          </cell>
          <cell r="AW69">
            <v>0</v>
          </cell>
          <cell r="AX69">
            <v>0</v>
          </cell>
          <cell r="AY69">
            <v>8.8000000000000007</v>
          </cell>
          <cell r="AZ69">
            <v>0</v>
          </cell>
          <cell r="BA69">
            <v>51.04</v>
          </cell>
          <cell r="BB69">
            <v>87.839999999999989</v>
          </cell>
          <cell r="BC69">
            <v>20.159999999999997</v>
          </cell>
          <cell r="BD69">
            <v>25.919999999999998</v>
          </cell>
          <cell r="BE69">
            <v>0</v>
          </cell>
          <cell r="BF69">
            <v>34.880000000000003</v>
          </cell>
          <cell r="BG69">
            <v>0.6399999999999999</v>
          </cell>
          <cell r="BH69">
            <v>82.559999999999988</v>
          </cell>
          <cell r="BI69">
            <v>127.83999999999999</v>
          </cell>
        </row>
        <row r="70">
          <cell r="A70" t="str">
            <v>PUR Wind1N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9.76</v>
          </cell>
          <cell r="O70">
            <v>78.639999999999986</v>
          </cell>
          <cell r="P70">
            <v>0</v>
          </cell>
          <cell r="Q70">
            <v>3.36</v>
          </cell>
          <cell r="R70">
            <v>78</v>
          </cell>
          <cell r="S70">
            <v>40.880000000000003</v>
          </cell>
          <cell r="T70">
            <v>16.159999999999997</v>
          </cell>
          <cell r="U70">
            <v>40.319999999999993</v>
          </cell>
          <cell r="V70">
            <v>4.8</v>
          </cell>
          <cell r="W70">
            <v>0</v>
          </cell>
          <cell r="X70">
            <v>0</v>
          </cell>
          <cell r="Y70">
            <v>22.56</v>
          </cell>
          <cell r="Z70">
            <v>0</v>
          </cell>
          <cell r="AA70">
            <v>9.68</v>
          </cell>
          <cell r="AB70">
            <v>63.68</v>
          </cell>
          <cell r="AC70">
            <v>16.799999999999997</v>
          </cell>
          <cell r="AD70">
            <v>60.08</v>
          </cell>
          <cell r="AE70">
            <v>0</v>
          </cell>
          <cell r="AF70">
            <v>24.24</v>
          </cell>
          <cell r="AG70">
            <v>5.1199999999999992</v>
          </cell>
          <cell r="AH70">
            <v>45.279999999999994</v>
          </cell>
          <cell r="AI70">
            <v>0</v>
          </cell>
          <cell r="AJ70">
            <v>10.559999999999999</v>
          </cell>
          <cell r="AK70">
            <v>0</v>
          </cell>
          <cell r="AL70">
            <v>0</v>
          </cell>
          <cell r="AM70">
            <v>7.9999999999999988E-2</v>
          </cell>
          <cell r="AN70">
            <v>5.68</v>
          </cell>
          <cell r="AO70">
            <v>31.04</v>
          </cell>
          <cell r="AP70">
            <v>0.96</v>
          </cell>
          <cell r="AQ70">
            <v>0</v>
          </cell>
          <cell r="AR70">
            <v>9.6</v>
          </cell>
          <cell r="AS70">
            <v>13.04</v>
          </cell>
          <cell r="AT70">
            <v>17.04</v>
          </cell>
          <cell r="AU70">
            <v>7.9999999999999988E-2</v>
          </cell>
          <cell r="AV70">
            <v>16</v>
          </cell>
          <cell r="AW70">
            <v>0</v>
          </cell>
          <cell r="AX70">
            <v>0</v>
          </cell>
          <cell r="AY70">
            <v>4.4000000000000004</v>
          </cell>
          <cell r="AZ70">
            <v>0</v>
          </cell>
          <cell r="BA70">
            <v>25.52</v>
          </cell>
          <cell r="BB70">
            <v>43.919999999999995</v>
          </cell>
          <cell r="BC70">
            <v>10.079999999999998</v>
          </cell>
          <cell r="BD70">
            <v>12.959999999999999</v>
          </cell>
          <cell r="BE70">
            <v>0</v>
          </cell>
          <cell r="BF70">
            <v>17.440000000000001</v>
          </cell>
          <cell r="BG70">
            <v>0.31999999999999995</v>
          </cell>
          <cell r="BH70">
            <v>41.279999999999994</v>
          </cell>
          <cell r="BI70">
            <v>63.919999999999995</v>
          </cell>
        </row>
        <row r="71">
          <cell r="A71" t="str">
            <v>PUR Wind1S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9.76</v>
          </cell>
          <cell r="O71">
            <v>78.639999999999986</v>
          </cell>
          <cell r="P71">
            <v>0</v>
          </cell>
          <cell r="Q71">
            <v>3.36</v>
          </cell>
          <cell r="R71">
            <v>78</v>
          </cell>
          <cell r="S71">
            <v>40.880000000000003</v>
          </cell>
          <cell r="T71">
            <v>16.159999999999997</v>
          </cell>
          <cell r="U71">
            <v>40.319999999999993</v>
          </cell>
          <cell r="V71">
            <v>4.8</v>
          </cell>
          <cell r="W71">
            <v>0</v>
          </cell>
          <cell r="X71">
            <v>0</v>
          </cell>
          <cell r="Y71">
            <v>22.56</v>
          </cell>
          <cell r="Z71">
            <v>0</v>
          </cell>
          <cell r="AA71">
            <v>9.68</v>
          </cell>
          <cell r="AB71">
            <v>63.68</v>
          </cell>
          <cell r="AC71">
            <v>16.799999999999997</v>
          </cell>
          <cell r="AD71">
            <v>60.08</v>
          </cell>
          <cell r="AE71">
            <v>0</v>
          </cell>
          <cell r="AF71">
            <v>24.24</v>
          </cell>
          <cell r="AG71">
            <v>5.1199999999999992</v>
          </cell>
          <cell r="AH71">
            <v>45.279999999999994</v>
          </cell>
          <cell r="AI71">
            <v>0</v>
          </cell>
          <cell r="AJ71">
            <v>10.559999999999999</v>
          </cell>
          <cell r="AK71">
            <v>0</v>
          </cell>
          <cell r="AL71">
            <v>0</v>
          </cell>
          <cell r="AM71">
            <v>7.9999999999999988E-2</v>
          </cell>
          <cell r="AN71">
            <v>5.68</v>
          </cell>
          <cell r="AO71">
            <v>31.04</v>
          </cell>
          <cell r="AP71">
            <v>0.96</v>
          </cell>
          <cell r="AQ71">
            <v>0</v>
          </cell>
          <cell r="AR71">
            <v>9.6</v>
          </cell>
          <cell r="AS71">
            <v>13.04</v>
          </cell>
          <cell r="AT71">
            <v>17.04</v>
          </cell>
          <cell r="AU71">
            <v>7.9999999999999988E-2</v>
          </cell>
          <cell r="AV71">
            <v>16</v>
          </cell>
          <cell r="AW71">
            <v>0</v>
          </cell>
          <cell r="AX71">
            <v>0</v>
          </cell>
          <cell r="AY71">
            <v>4.4000000000000004</v>
          </cell>
          <cell r="AZ71">
            <v>0</v>
          </cell>
          <cell r="BA71">
            <v>25.52</v>
          </cell>
          <cell r="BB71">
            <v>43.919999999999995</v>
          </cell>
          <cell r="BC71">
            <v>10.079999999999998</v>
          </cell>
          <cell r="BD71">
            <v>12.959999999999999</v>
          </cell>
          <cell r="BE71">
            <v>0</v>
          </cell>
          <cell r="BF71">
            <v>17.440000000000001</v>
          </cell>
          <cell r="BG71">
            <v>0.31999999999999995</v>
          </cell>
          <cell r="BH71">
            <v>41.279999999999994</v>
          </cell>
          <cell r="BI71">
            <v>63.919999999999995</v>
          </cell>
        </row>
        <row r="72">
          <cell r="A72" t="str">
            <v>SAL GSEC PR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-468</v>
          </cell>
          <cell r="AQ72">
            <v>-488</v>
          </cell>
          <cell r="AR72">
            <v>-488</v>
          </cell>
          <cell r="AS72">
            <v>-488</v>
          </cell>
          <cell r="AT72">
            <v>-488</v>
          </cell>
          <cell r="AU72">
            <v>-488</v>
          </cell>
          <cell r="AV72">
            <v>-488</v>
          </cell>
          <cell r="AW72">
            <v>-488</v>
          </cell>
          <cell r="AX72">
            <v>-488</v>
          </cell>
          <cell r="AY72">
            <v>-488</v>
          </cell>
          <cell r="AZ72">
            <v>-488</v>
          </cell>
          <cell r="BA72">
            <v>-488</v>
          </cell>
          <cell r="BB72">
            <v>-488</v>
          </cell>
          <cell r="BC72">
            <v>-508</v>
          </cell>
          <cell r="BD72">
            <v>-508</v>
          </cell>
          <cell r="BE72">
            <v>-508</v>
          </cell>
          <cell r="BF72">
            <v>-508</v>
          </cell>
          <cell r="BG72">
            <v>-508</v>
          </cell>
          <cell r="BH72">
            <v>-508</v>
          </cell>
          <cell r="BI72">
            <v>-508</v>
          </cell>
        </row>
        <row r="73">
          <cell r="A73" t="str">
            <v>PUR CEM CC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502</v>
          </cell>
          <cell r="T73">
            <v>502</v>
          </cell>
          <cell r="U73">
            <v>502</v>
          </cell>
          <cell r="V73">
            <v>502</v>
          </cell>
          <cell r="W73">
            <v>604</v>
          </cell>
          <cell r="X73">
            <v>604</v>
          </cell>
          <cell r="Y73">
            <v>604</v>
          </cell>
          <cell r="Z73">
            <v>604</v>
          </cell>
          <cell r="AA73">
            <v>604</v>
          </cell>
          <cell r="AB73">
            <v>604</v>
          </cell>
          <cell r="AC73">
            <v>604</v>
          </cell>
          <cell r="AD73">
            <v>502</v>
          </cell>
          <cell r="AE73">
            <v>502</v>
          </cell>
          <cell r="AF73">
            <v>502</v>
          </cell>
          <cell r="AG73">
            <v>502</v>
          </cell>
          <cell r="AH73">
            <v>502</v>
          </cell>
          <cell r="AI73">
            <v>604</v>
          </cell>
          <cell r="AJ73">
            <v>604</v>
          </cell>
          <cell r="AK73">
            <v>604</v>
          </cell>
          <cell r="AL73">
            <v>604</v>
          </cell>
          <cell r="AM73">
            <v>604</v>
          </cell>
          <cell r="AN73">
            <v>604</v>
          </cell>
          <cell r="AO73">
            <v>604</v>
          </cell>
          <cell r="AP73">
            <v>502</v>
          </cell>
          <cell r="AQ73">
            <v>502</v>
          </cell>
          <cell r="AR73">
            <v>502</v>
          </cell>
          <cell r="AS73">
            <v>502</v>
          </cell>
          <cell r="AT73">
            <v>502</v>
          </cell>
          <cell r="AU73">
            <v>604</v>
          </cell>
          <cell r="AV73">
            <v>604</v>
          </cell>
          <cell r="AW73">
            <v>604</v>
          </cell>
          <cell r="AX73">
            <v>604</v>
          </cell>
          <cell r="AY73">
            <v>604</v>
          </cell>
          <cell r="AZ73">
            <v>604</v>
          </cell>
          <cell r="BA73">
            <v>604</v>
          </cell>
          <cell r="BB73">
            <v>502</v>
          </cell>
          <cell r="BC73">
            <v>502</v>
          </cell>
          <cell r="BD73">
            <v>502</v>
          </cell>
          <cell r="BE73">
            <v>502</v>
          </cell>
          <cell r="BF73">
            <v>502</v>
          </cell>
          <cell r="BG73">
            <v>604</v>
          </cell>
          <cell r="BH73">
            <v>604</v>
          </cell>
          <cell r="BI73">
            <v>604</v>
          </cell>
        </row>
        <row r="74">
          <cell r="A74" t="str">
            <v>PUR TEA20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JDWind5 Wind</v>
          </cell>
          <cell r="B75">
            <v>10</v>
          </cell>
          <cell r="C75">
            <v>10</v>
          </cell>
          <cell r="D75">
            <v>10</v>
          </cell>
          <cell r="E75">
            <v>10</v>
          </cell>
          <cell r="F75">
            <v>10</v>
          </cell>
          <cell r="G75">
            <v>10</v>
          </cell>
          <cell r="H75">
            <v>10</v>
          </cell>
          <cell r="I75">
            <v>10</v>
          </cell>
          <cell r="J75">
            <v>10</v>
          </cell>
          <cell r="K75">
            <v>10</v>
          </cell>
          <cell r="L75">
            <v>10</v>
          </cell>
          <cell r="M75">
            <v>10</v>
          </cell>
          <cell r="N75">
            <v>10</v>
          </cell>
          <cell r="O75">
            <v>10</v>
          </cell>
          <cell r="P75">
            <v>10</v>
          </cell>
          <cell r="Q75">
            <v>10</v>
          </cell>
          <cell r="R75">
            <v>10</v>
          </cell>
          <cell r="S75">
            <v>10</v>
          </cell>
          <cell r="T75">
            <v>10</v>
          </cell>
          <cell r="U75">
            <v>10</v>
          </cell>
          <cell r="V75">
            <v>10</v>
          </cell>
          <cell r="W75">
            <v>10</v>
          </cell>
          <cell r="X75">
            <v>10</v>
          </cell>
          <cell r="Y75">
            <v>10</v>
          </cell>
          <cell r="Z75">
            <v>10</v>
          </cell>
          <cell r="AA75">
            <v>10</v>
          </cell>
          <cell r="AB75">
            <v>10</v>
          </cell>
          <cell r="AC75">
            <v>10</v>
          </cell>
          <cell r="AD75">
            <v>10</v>
          </cell>
          <cell r="AE75">
            <v>10</v>
          </cell>
          <cell r="AF75">
            <v>10</v>
          </cell>
          <cell r="AG75">
            <v>10</v>
          </cell>
          <cell r="AH75">
            <v>10</v>
          </cell>
          <cell r="AI75">
            <v>10</v>
          </cell>
          <cell r="AJ75">
            <v>10</v>
          </cell>
          <cell r="AK75">
            <v>10</v>
          </cell>
          <cell r="AL75">
            <v>10</v>
          </cell>
          <cell r="AM75">
            <v>10</v>
          </cell>
          <cell r="AN75">
            <v>10</v>
          </cell>
          <cell r="AO75">
            <v>10</v>
          </cell>
          <cell r="AP75">
            <v>10</v>
          </cell>
          <cell r="AQ75">
            <v>10</v>
          </cell>
          <cell r="AR75">
            <v>10</v>
          </cell>
          <cell r="AS75">
            <v>10</v>
          </cell>
          <cell r="AT75">
            <v>10</v>
          </cell>
          <cell r="AU75">
            <v>10</v>
          </cell>
          <cell r="AV75">
            <v>10</v>
          </cell>
          <cell r="AW75">
            <v>10</v>
          </cell>
          <cell r="AX75">
            <v>10</v>
          </cell>
          <cell r="AY75">
            <v>10</v>
          </cell>
          <cell r="AZ75">
            <v>10</v>
          </cell>
          <cell r="BA75">
            <v>10</v>
          </cell>
          <cell r="BB75">
            <v>10</v>
          </cell>
          <cell r="BC75">
            <v>10</v>
          </cell>
          <cell r="BD75">
            <v>10</v>
          </cell>
          <cell r="BE75">
            <v>10</v>
          </cell>
          <cell r="BF75">
            <v>10</v>
          </cell>
          <cell r="BG75">
            <v>10</v>
          </cell>
          <cell r="BH75">
            <v>10</v>
          </cell>
          <cell r="BI75">
            <v>10</v>
          </cell>
        </row>
        <row r="76">
          <cell r="A76" t="str">
            <v>PUR JDWind6 Wind</v>
          </cell>
          <cell r="B76">
            <v>10</v>
          </cell>
          <cell r="C76">
            <v>10</v>
          </cell>
          <cell r="D76">
            <v>10</v>
          </cell>
          <cell r="E76">
            <v>10</v>
          </cell>
          <cell r="F76">
            <v>10</v>
          </cell>
          <cell r="G76">
            <v>10</v>
          </cell>
          <cell r="H76">
            <v>10</v>
          </cell>
          <cell r="I76">
            <v>10</v>
          </cell>
          <cell r="J76">
            <v>10</v>
          </cell>
          <cell r="K76">
            <v>10</v>
          </cell>
          <cell r="L76">
            <v>10</v>
          </cell>
          <cell r="M76">
            <v>10</v>
          </cell>
          <cell r="N76">
            <v>10</v>
          </cell>
          <cell r="O76">
            <v>10</v>
          </cell>
          <cell r="P76">
            <v>10</v>
          </cell>
          <cell r="Q76">
            <v>10</v>
          </cell>
          <cell r="R76">
            <v>10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  <cell r="Z76">
            <v>10</v>
          </cell>
          <cell r="AA76">
            <v>10</v>
          </cell>
          <cell r="AB76">
            <v>10</v>
          </cell>
          <cell r="AC76">
            <v>10</v>
          </cell>
          <cell r="AD76">
            <v>10</v>
          </cell>
          <cell r="AE76">
            <v>10</v>
          </cell>
          <cell r="AF76">
            <v>10</v>
          </cell>
          <cell r="AG76">
            <v>10</v>
          </cell>
          <cell r="AH76">
            <v>10</v>
          </cell>
          <cell r="AI76">
            <v>10</v>
          </cell>
          <cell r="AJ76">
            <v>10</v>
          </cell>
          <cell r="AK76">
            <v>10</v>
          </cell>
          <cell r="AL76">
            <v>10</v>
          </cell>
          <cell r="AM76">
            <v>10</v>
          </cell>
          <cell r="AN76">
            <v>10</v>
          </cell>
          <cell r="AO76">
            <v>10</v>
          </cell>
          <cell r="AP76">
            <v>10</v>
          </cell>
          <cell r="AQ76">
            <v>10</v>
          </cell>
          <cell r="AR76">
            <v>10</v>
          </cell>
          <cell r="AS76">
            <v>10</v>
          </cell>
          <cell r="AT76">
            <v>10</v>
          </cell>
          <cell r="AU76">
            <v>10</v>
          </cell>
          <cell r="AV76">
            <v>10</v>
          </cell>
          <cell r="AW76">
            <v>10</v>
          </cell>
          <cell r="AX76">
            <v>10</v>
          </cell>
          <cell r="AY76">
            <v>10</v>
          </cell>
          <cell r="AZ76">
            <v>10</v>
          </cell>
          <cell r="BA76">
            <v>10</v>
          </cell>
          <cell r="BB76">
            <v>10</v>
          </cell>
          <cell r="BC76">
            <v>10</v>
          </cell>
          <cell r="BD76">
            <v>10</v>
          </cell>
          <cell r="BE76">
            <v>10</v>
          </cell>
          <cell r="BF76">
            <v>10</v>
          </cell>
          <cell r="BG76">
            <v>10</v>
          </cell>
          <cell r="BH76">
            <v>10</v>
          </cell>
          <cell r="BI76">
            <v>10</v>
          </cell>
        </row>
      </sheetData>
      <sheetData sheetId="7" refreshError="1">
        <row r="2">
          <cell r="A2" t="str">
            <v>Scenario</v>
          </cell>
          <cell r="B2" t="str">
            <v>(All)</v>
          </cell>
        </row>
        <row r="4">
          <cell r="A4" t="str">
            <v>Sum of GWH</v>
          </cell>
          <cell r="B4" t="str">
            <v>Year</v>
          </cell>
          <cell r="C4" t="str">
            <v>Month</v>
          </cell>
        </row>
        <row r="5">
          <cell r="B5">
            <v>2007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2008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2009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2010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2011</v>
          </cell>
        </row>
        <row r="6">
          <cell r="A6" t="str">
            <v>Source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  <cell r="L6">
            <v>11</v>
          </cell>
          <cell r="M6">
            <v>12</v>
          </cell>
          <cell r="N6">
            <v>1</v>
          </cell>
          <cell r="O6">
            <v>2</v>
          </cell>
          <cell r="P6">
            <v>3</v>
          </cell>
          <cell r="Q6">
            <v>4</v>
          </cell>
          <cell r="R6">
            <v>5</v>
          </cell>
          <cell r="S6">
            <v>6</v>
          </cell>
          <cell r="T6">
            <v>7</v>
          </cell>
          <cell r="U6">
            <v>8</v>
          </cell>
          <cell r="V6">
            <v>9</v>
          </cell>
          <cell r="W6">
            <v>10</v>
          </cell>
          <cell r="X6">
            <v>11</v>
          </cell>
          <cell r="Y6">
            <v>12</v>
          </cell>
          <cell r="Z6">
            <v>1</v>
          </cell>
          <cell r="AA6">
            <v>2</v>
          </cell>
          <cell r="AB6">
            <v>3</v>
          </cell>
          <cell r="AC6">
            <v>4</v>
          </cell>
          <cell r="AD6">
            <v>5</v>
          </cell>
          <cell r="AE6">
            <v>6</v>
          </cell>
          <cell r="AF6">
            <v>7</v>
          </cell>
          <cell r="AG6">
            <v>8</v>
          </cell>
          <cell r="AH6">
            <v>9</v>
          </cell>
          <cell r="AI6">
            <v>10</v>
          </cell>
          <cell r="AJ6">
            <v>11</v>
          </cell>
          <cell r="AK6">
            <v>12</v>
          </cell>
          <cell r="AL6">
            <v>1</v>
          </cell>
          <cell r="AM6">
            <v>2</v>
          </cell>
          <cell r="AN6">
            <v>3</v>
          </cell>
          <cell r="AO6">
            <v>4</v>
          </cell>
          <cell r="AP6">
            <v>5</v>
          </cell>
          <cell r="AQ6">
            <v>6</v>
          </cell>
          <cell r="AR6">
            <v>7</v>
          </cell>
          <cell r="AS6">
            <v>8</v>
          </cell>
          <cell r="AT6">
            <v>9</v>
          </cell>
          <cell r="AU6">
            <v>10</v>
          </cell>
          <cell r="AV6">
            <v>11</v>
          </cell>
          <cell r="AW6">
            <v>12</v>
          </cell>
          <cell r="AX6">
            <v>1</v>
          </cell>
          <cell r="AY6">
            <v>2</v>
          </cell>
          <cell r="AZ6">
            <v>3</v>
          </cell>
          <cell r="BA6">
            <v>4</v>
          </cell>
          <cell r="BB6">
            <v>5</v>
          </cell>
          <cell r="BC6">
            <v>6</v>
          </cell>
          <cell r="BD6">
            <v>7</v>
          </cell>
          <cell r="BE6">
            <v>8</v>
          </cell>
          <cell r="BF6">
            <v>9</v>
          </cell>
          <cell r="BG6">
            <v>10</v>
          </cell>
          <cell r="BH6">
            <v>11</v>
          </cell>
          <cell r="BI6">
            <v>12</v>
          </cell>
        </row>
        <row r="7">
          <cell r="A7" t="str">
            <v>BLACKHAWK 1</v>
          </cell>
          <cell r="B7">
            <v>60.599999999999994</v>
          </cell>
          <cell r="C7">
            <v>62.569999999999993</v>
          </cell>
          <cell r="D7">
            <v>62.55</v>
          </cell>
          <cell r="E7">
            <v>63.849999999999994</v>
          </cell>
          <cell r="F7">
            <v>63.639999999999993</v>
          </cell>
          <cell r="G7">
            <v>61.889999999999993</v>
          </cell>
          <cell r="H7">
            <v>66.010000000000005</v>
          </cell>
          <cell r="I7">
            <v>65.22</v>
          </cell>
          <cell r="J7">
            <v>61.23</v>
          </cell>
          <cell r="K7">
            <v>36.83</v>
          </cell>
          <cell r="L7">
            <v>57.819999999999993</v>
          </cell>
          <cell r="M7">
            <v>57.599999999999994</v>
          </cell>
          <cell r="N7">
            <v>60.059999999999995</v>
          </cell>
          <cell r="O7">
            <v>59.169999999999995</v>
          </cell>
          <cell r="P7">
            <v>64.849999999999994</v>
          </cell>
          <cell r="Q7">
            <v>63.68</v>
          </cell>
          <cell r="R7">
            <v>62.839999999999996</v>
          </cell>
          <cell r="S7">
            <v>57.569999999999993</v>
          </cell>
          <cell r="T7">
            <v>63.819999999999993</v>
          </cell>
          <cell r="U7">
            <v>63.66</v>
          </cell>
          <cell r="V7">
            <v>59.16</v>
          </cell>
          <cell r="W7">
            <v>36.51</v>
          </cell>
          <cell r="X7">
            <v>49.98</v>
          </cell>
          <cell r="Y7">
            <v>38.29</v>
          </cell>
          <cell r="Z7">
            <v>49.04</v>
          </cell>
          <cell r="AA7">
            <v>58.25</v>
          </cell>
          <cell r="AB7">
            <v>46.319999999999993</v>
          </cell>
          <cell r="AC7">
            <v>59.19</v>
          </cell>
          <cell r="AD7">
            <v>60.629999999999995</v>
          </cell>
          <cell r="AE7">
            <v>60.72</v>
          </cell>
          <cell r="AF7">
            <v>63.9</v>
          </cell>
          <cell r="AG7">
            <v>63.949999999999996</v>
          </cell>
          <cell r="AH7">
            <v>59.709999999999994</v>
          </cell>
          <cell r="AI7">
            <v>30.45</v>
          </cell>
          <cell r="AJ7">
            <v>29.83</v>
          </cell>
          <cell r="AK7">
            <v>37.989999999999995</v>
          </cell>
          <cell r="AL7">
            <v>47.51</v>
          </cell>
          <cell r="AM7">
            <v>51.519999999999996</v>
          </cell>
          <cell r="AN7">
            <v>47.66</v>
          </cell>
          <cell r="AO7">
            <v>56.959999999999994</v>
          </cell>
          <cell r="AP7">
            <v>55.599999999999994</v>
          </cell>
          <cell r="AQ7">
            <v>58.389999999999993</v>
          </cell>
          <cell r="AR7">
            <v>63.349999999999994</v>
          </cell>
          <cell r="AS7">
            <v>62.269999999999996</v>
          </cell>
          <cell r="AT7">
            <v>59.779999999999994</v>
          </cell>
          <cell r="AU7">
            <v>46.389999999999993</v>
          </cell>
          <cell r="AV7">
            <v>49</v>
          </cell>
          <cell r="AW7">
            <v>52.029999999999994</v>
          </cell>
          <cell r="AX7">
            <v>53.36</v>
          </cell>
          <cell r="AY7">
            <v>60.01</v>
          </cell>
          <cell r="AZ7">
            <v>63.569999999999993</v>
          </cell>
          <cell r="BA7">
            <v>63.12</v>
          </cell>
          <cell r="BB7">
            <v>59.51</v>
          </cell>
          <cell r="BC7">
            <v>59.23</v>
          </cell>
          <cell r="BD7">
            <v>64.260000000000005</v>
          </cell>
          <cell r="BE7">
            <v>63.959999999999994</v>
          </cell>
          <cell r="BF7">
            <v>61.669999999999995</v>
          </cell>
          <cell r="BG7">
            <v>48.69</v>
          </cell>
          <cell r="BH7">
            <v>49.37</v>
          </cell>
          <cell r="BI7">
            <v>53.16</v>
          </cell>
        </row>
        <row r="8">
          <cell r="A8" t="str">
            <v>BLACKHAWK 2</v>
          </cell>
          <cell r="B8">
            <v>62.089999999999996</v>
          </cell>
          <cell r="C8">
            <v>62.739999999999995</v>
          </cell>
          <cell r="D8">
            <v>60.01</v>
          </cell>
          <cell r="E8">
            <v>51.33</v>
          </cell>
          <cell r="F8">
            <v>63.059999999999995</v>
          </cell>
          <cell r="G8">
            <v>61.169999999999995</v>
          </cell>
          <cell r="H8">
            <v>63.379999999999995</v>
          </cell>
          <cell r="I8">
            <v>63.8</v>
          </cell>
          <cell r="J8">
            <v>60.459999999999994</v>
          </cell>
          <cell r="K8">
            <v>64.209999999999994</v>
          </cell>
          <cell r="L8">
            <v>60.51</v>
          </cell>
          <cell r="M8">
            <v>61.75</v>
          </cell>
          <cell r="N8">
            <v>61.76</v>
          </cell>
          <cell r="O8">
            <v>59.26</v>
          </cell>
          <cell r="P8">
            <v>65.19</v>
          </cell>
          <cell r="Q8">
            <v>34.909999999999997</v>
          </cell>
          <cell r="R8">
            <v>62.309999999999995</v>
          </cell>
          <cell r="S8">
            <v>57.319999999999993</v>
          </cell>
          <cell r="T8">
            <v>63.66</v>
          </cell>
          <cell r="U8">
            <v>63.269999999999996</v>
          </cell>
          <cell r="V8">
            <v>59.12</v>
          </cell>
          <cell r="W8">
            <v>47.569999999999993</v>
          </cell>
          <cell r="X8">
            <v>59.37</v>
          </cell>
          <cell r="Y8">
            <v>58.559999999999995</v>
          </cell>
          <cell r="Z8">
            <v>52.36</v>
          </cell>
          <cell r="AA8">
            <v>57.379999999999995</v>
          </cell>
          <cell r="AB8">
            <v>24.06</v>
          </cell>
          <cell r="AC8">
            <v>47.5</v>
          </cell>
          <cell r="AD8">
            <v>58.62</v>
          </cell>
          <cell r="AE8">
            <v>59.65</v>
          </cell>
          <cell r="AF8">
            <v>63.58</v>
          </cell>
          <cell r="AG8">
            <v>63.209999999999994</v>
          </cell>
          <cell r="AH8">
            <v>59.239999999999995</v>
          </cell>
          <cell r="AI8">
            <v>49.889999999999993</v>
          </cell>
          <cell r="AJ8">
            <v>33.319999999999993</v>
          </cell>
          <cell r="AK8">
            <v>40.520000000000003</v>
          </cell>
          <cell r="AL8">
            <v>53.76</v>
          </cell>
          <cell r="AM8">
            <v>52.099999999999994</v>
          </cell>
          <cell r="AN8">
            <v>40.44</v>
          </cell>
          <cell r="AO8">
            <v>56.51</v>
          </cell>
          <cell r="AP8">
            <v>52.47</v>
          </cell>
          <cell r="AQ8">
            <v>57.12</v>
          </cell>
          <cell r="AR8">
            <v>62.97</v>
          </cell>
          <cell r="AS8">
            <v>63.12</v>
          </cell>
          <cell r="AT8">
            <v>61.04</v>
          </cell>
          <cell r="AU8">
            <v>46.379999999999995</v>
          </cell>
          <cell r="AV8">
            <v>50.209999999999994</v>
          </cell>
          <cell r="AW8">
            <v>52.879999999999995</v>
          </cell>
          <cell r="AX8">
            <v>57.68</v>
          </cell>
          <cell r="AY8">
            <v>60.41</v>
          </cell>
          <cell r="AZ8">
            <v>61.36</v>
          </cell>
          <cell r="BA8">
            <v>63.059999999999995</v>
          </cell>
          <cell r="BB8">
            <v>57.5</v>
          </cell>
          <cell r="BC8">
            <v>59.15</v>
          </cell>
          <cell r="BD8">
            <v>63.269999999999996</v>
          </cell>
          <cell r="BE8">
            <v>63.309999999999995</v>
          </cell>
          <cell r="BF8">
            <v>61.349999999999994</v>
          </cell>
          <cell r="BG8">
            <v>48.599999999999994</v>
          </cell>
          <cell r="BH8">
            <v>50.43</v>
          </cell>
          <cell r="BI8">
            <v>55.79</v>
          </cell>
        </row>
        <row r="9">
          <cell r="A9" t="str">
            <v>CARLS GT 5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</row>
        <row r="10">
          <cell r="A10" t="str">
            <v>CEL1GAS 1</v>
          </cell>
          <cell r="B10">
            <v>9.4899999999999984</v>
          </cell>
          <cell r="C10">
            <v>8.5699999999999985</v>
          </cell>
          <cell r="D10">
            <v>9.4899999999999984</v>
          </cell>
          <cell r="E10">
            <v>5.81</v>
          </cell>
          <cell r="F10">
            <v>7.96</v>
          </cell>
          <cell r="G10">
            <v>9.18</v>
          </cell>
          <cell r="H10">
            <v>9.4899999999999984</v>
          </cell>
          <cell r="I10">
            <v>9.4899999999999984</v>
          </cell>
          <cell r="J10">
            <v>9.18</v>
          </cell>
          <cell r="K10">
            <v>9.4899999999999984</v>
          </cell>
          <cell r="L10">
            <v>9.18</v>
          </cell>
          <cell r="M10">
            <v>9.4899999999999984</v>
          </cell>
          <cell r="N10">
            <v>9.4899999999999984</v>
          </cell>
          <cell r="O10">
            <v>8.8800000000000008</v>
          </cell>
          <cell r="P10">
            <v>9.4899999999999984</v>
          </cell>
          <cell r="Q10">
            <v>7.0299999999999994</v>
          </cell>
          <cell r="R10">
            <v>7.96</v>
          </cell>
          <cell r="S10">
            <v>9.18</v>
          </cell>
          <cell r="T10">
            <v>9.4899999999999984</v>
          </cell>
          <cell r="U10">
            <v>9.4899999999999984</v>
          </cell>
          <cell r="V10">
            <v>9.18</v>
          </cell>
          <cell r="W10">
            <v>9.4899999999999984</v>
          </cell>
          <cell r="X10">
            <v>9.18</v>
          </cell>
          <cell r="Y10">
            <v>9.4899999999999984</v>
          </cell>
          <cell r="Z10">
            <v>9.4899999999999984</v>
          </cell>
          <cell r="AA10">
            <v>8.5699999999999985</v>
          </cell>
          <cell r="AB10">
            <v>9.4899999999999984</v>
          </cell>
          <cell r="AC10">
            <v>7.35</v>
          </cell>
          <cell r="AD10">
            <v>7.0299999999999994</v>
          </cell>
          <cell r="AE10">
            <v>9.18</v>
          </cell>
          <cell r="AF10">
            <v>9.4899999999999984</v>
          </cell>
          <cell r="AG10">
            <v>9.4899999999999984</v>
          </cell>
          <cell r="AH10">
            <v>9.18</v>
          </cell>
          <cell r="AI10">
            <v>9.4899999999999984</v>
          </cell>
          <cell r="AJ10">
            <v>9.18</v>
          </cell>
          <cell r="AK10">
            <v>9.4899999999999984</v>
          </cell>
          <cell r="AL10">
            <v>9.4899999999999984</v>
          </cell>
          <cell r="AM10">
            <v>8.5699999999999985</v>
          </cell>
          <cell r="AN10">
            <v>9.4899999999999984</v>
          </cell>
          <cell r="AO10">
            <v>7.64</v>
          </cell>
          <cell r="AP10">
            <v>6.7299999999999995</v>
          </cell>
          <cell r="AQ10">
            <v>9.18</v>
          </cell>
          <cell r="AR10">
            <v>9.4899999999999984</v>
          </cell>
          <cell r="AS10">
            <v>9.4899999999999984</v>
          </cell>
          <cell r="AT10">
            <v>9.18</v>
          </cell>
          <cell r="AU10">
            <v>9.4899999999999984</v>
          </cell>
          <cell r="AV10">
            <v>9.18</v>
          </cell>
          <cell r="AW10">
            <v>9.4899999999999984</v>
          </cell>
          <cell r="AX10">
            <v>9.4899999999999984</v>
          </cell>
          <cell r="AY10">
            <v>8.5699999999999985</v>
          </cell>
          <cell r="AZ10">
            <v>9.4899999999999984</v>
          </cell>
          <cell r="BA10">
            <v>6.31</v>
          </cell>
          <cell r="BB10">
            <v>9.4899999999999984</v>
          </cell>
          <cell r="BC10">
            <v>9.18</v>
          </cell>
          <cell r="BD10">
            <v>9.4899999999999984</v>
          </cell>
          <cell r="BE10">
            <v>9.4899999999999984</v>
          </cell>
          <cell r="BF10">
            <v>9.18</v>
          </cell>
          <cell r="BG10">
            <v>9.4899999999999984</v>
          </cell>
          <cell r="BH10">
            <v>9.18</v>
          </cell>
          <cell r="BI10">
            <v>9.4899999999999984</v>
          </cell>
        </row>
        <row r="11">
          <cell r="A11" t="str">
            <v>CEL2STM 1</v>
          </cell>
          <cell r="B11">
            <v>18.77</v>
          </cell>
          <cell r="C11">
            <v>16.95</v>
          </cell>
          <cell r="D11">
            <v>18.77</v>
          </cell>
          <cell r="E11">
            <v>11.52</v>
          </cell>
          <cell r="F11">
            <v>15.76</v>
          </cell>
          <cell r="G11">
            <v>18.170000000000002</v>
          </cell>
          <cell r="H11">
            <v>18.77</v>
          </cell>
          <cell r="I11">
            <v>18.77</v>
          </cell>
          <cell r="J11">
            <v>18.170000000000002</v>
          </cell>
          <cell r="K11">
            <v>18.77</v>
          </cell>
          <cell r="L11">
            <v>18.170000000000002</v>
          </cell>
          <cell r="M11">
            <v>18.77</v>
          </cell>
          <cell r="N11">
            <v>18.77</v>
          </cell>
          <cell r="O11">
            <v>17.579999999999998</v>
          </cell>
          <cell r="P11">
            <v>18.77</v>
          </cell>
          <cell r="Q11">
            <v>13.94</v>
          </cell>
          <cell r="R11">
            <v>15.76</v>
          </cell>
          <cell r="S11">
            <v>18.170000000000002</v>
          </cell>
          <cell r="T11">
            <v>18.77</v>
          </cell>
          <cell r="U11">
            <v>18.77</v>
          </cell>
          <cell r="V11">
            <v>18.170000000000002</v>
          </cell>
          <cell r="W11">
            <v>18.77</v>
          </cell>
          <cell r="X11">
            <v>18.170000000000002</v>
          </cell>
          <cell r="Y11">
            <v>18.77</v>
          </cell>
          <cell r="Z11">
            <v>18.77</v>
          </cell>
          <cell r="AA11">
            <v>16.95</v>
          </cell>
          <cell r="AB11">
            <v>18.77</v>
          </cell>
          <cell r="AC11">
            <v>14.53</v>
          </cell>
          <cell r="AD11">
            <v>13.94</v>
          </cell>
          <cell r="AE11">
            <v>18.170000000000002</v>
          </cell>
          <cell r="AF11">
            <v>18.77</v>
          </cell>
          <cell r="AG11">
            <v>18.77</v>
          </cell>
          <cell r="AH11">
            <v>18.170000000000002</v>
          </cell>
          <cell r="AI11">
            <v>18.77</v>
          </cell>
          <cell r="AJ11">
            <v>18.170000000000002</v>
          </cell>
          <cell r="AK11">
            <v>18.77</v>
          </cell>
          <cell r="AL11">
            <v>18.77</v>
          </cell>
          <cell r="AM11">
            <v>16.95</v>
          </cell>
          <cell r="AN11">
            <v>18.77</v>
          </cell>
          <cell r="AO11">
            <v>15.129999999999999</v>
          </cell>
          <cell r="AP11">
            <v>13.34</v>
          </cell>
          <cell r="AQ11">
            <v>18.170000000000002</v>
          </cell>
          <cell r="AR11">
            <v>18.77</v>
          </cell>
          <cell r="AS11">
            <v>18.77</v>
          </cell>
          <cell r="AT11">
            <v>18.170000000000002</v>
          </cell>
          <cell r="AU11">
            <v>18.77</v>
          </cell>
          <cell r="AV11">
            <v>18.170000000000002</v>
          </cell>
          <cell r="AW11">
            <v>18.77</v>
          </cell>
          <cell r="AX11">
            <v>18.77</v>
          </cell>
          <cell r="AY11">
            <v>16.95</v>
          </cell>
          <cell r="AZ11">
            <v>18.77</v>
          </cell>
          <cell r="BA11">
            <v>12.479999999999999</v>
          </cell>
          <cell r="BB11">
            <v>18.77</v>
          </cell>
          <cell r="BC11">
            <v>18.170000000000002</v>
          </cell>
          <cell r="BD11">
            <v>18.77</v>
          </cell>
          <cell r="BE11">
            <v>18.77</v>
          </cell>
          <cell r="BF11">
            <v>18.170000000000002</v>
          </cell>
          <cell r="BG11">
            <v>18.77</v>
          </cell>
          <cell r="BH11">
            <v>18.170000000000002</v>
          </cell>
          <cell r="BI11">
            <v>18.77</v>
          </cell>
        </row>
        <row r="12">
          <cell r="A12" t="str">
            <v>CU GT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1.7999999999999998</v>
          </cell>
          <cell r="H12">
            <v>3.42</v>
          </cell>
          <cell r="I12">
            <v>3.82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0.44999999999999996</v>
          </cell>
          <cell r="R12">
            <v>0</v>
          </cell>
          <cell r="S12">
            <v>0</v>
          </cell>
          <cell r="T12">
            <v>1.5499999999999998</v>
          </cell>
          <cell r="U12">
            <v>1.0299999999999998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2.5299999999999998</v>
          </cell>
          <cell r="AG12">
            <v>1.47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2.3499999999999996</v>
          </cell>
          <cell r="AR12">
            <v>2.23</v>
          </cell>
          <cell r="AS12">
            <v>3.8099999999999996</v>
          </cell>
          <cell r="AT12">
            <v>0.28999999999999998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1.1599999999999999</v>
          </cell>
          <cell r="AZ12">
            <v>0</v>
          </cell>
          <cell r="BA12">
            <v>0.74</v>
          </cell>
          <cell r="BB12">
            <v>0</v>
          </cell>
          <cell r="BC12">
            <v>1.23</v>
          </cell>
          <cell r="BD12">
            <v>1.69</v>
          </cell>
          <cell r="BE12">
            <v>3.63</v>
          </cell>
          <cell r="BF12">
            <v>0</v>
          </cell>
          <cell r="BG12">
            <v>0.49</v>
          </cell>
          <cell r="BH12">
            <v>0</v>
          </cell>
          <cell r="BI12">
            <v>0.15999999999999998</v>
          </cell>
        </row>
        <row r="13">
          <cell r="A13" t="str">
            <v>CU GT 4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1.6199999999999999</v>
          </cell>
          <cell r="H13">
            <v>5.1999999999999993</v>
          </cell>
          <cell r="I13">
            <v>4.4400000000000004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1.0900000000000001</v>
          </cell>
          <cell r="R13">
            <v>0</v>
          </cell>
          <cell r="S13">
            <v>0</v>
          </cell>
          <cell r="T13">
            <v>2.0299999999999998</v>
          </cell>
          <cell r="U13">
            <v>1.2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3.69</v>
          </cell>
          <cell r="AG13">
            <v>1.1000000000000001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3.4899999999999998</v>
          </cell>
          <cell r="AR13">
            <v>5.7799999999999994</v>
          </cell>
          <cell r="AS13">
            <v>5.6499999999999995</v>
          </cell>
          <cell r="AT13">
            <v>0.43</v>
          </cell>
          <cell r="AU13">
            <v>0</v>
          </cell>
          <cell r="AV13">
            <v>0</v>
          </cell>
          <cell r="AW13">
            <v>0.21</v>
          </cell>
          <cell r="AX13">
            <v>0</v>
          </cell>
          <cell r="AY13">
            <v>2.48</v>
          </cell>
          <cell r="AZ13">
            <v>1.0199999999999998</v>
          </cell>
          <cell r="BA13">
            <v>1.0199999999999998</v>
          </cell>
          <cell r="BB13">
            <v>0.35</v>
          </cell>
          <cell r="BC13">
            <v>2.17</v>
          </cell>
          <cell r="BD13">
            <v>2.4900000000000002</v>
          </cell>
          <cell r="BE13">
            <v>4.42</v>
          </cell>
          <cell r="BF13">
            <v>0.42</v>
          </cell>
          <cell r="BG13">
            <v>0.78999999999999992</v>
          </cell>
          <cell r="BH13">
            <v>0</v>
          </cell>
          <cell r="BI13">
            <v>1.21</v>
          </cell>
        </row>
        <row r="14">
          <cell r="A14" t="str">
            <v>CUNNINGHAM 1</v>
          </cell>
          <cell r="B14">
            <v>0</v>
          </cell>
          <cell r="C14">
            <v>7.1099999999999994</v>
          </cell>
          <cell r="D14">
            <v>5.2299999999999995</v>
          </cell>
          <cell r="E14">
            <v>18.63</v>
          </cell>
          <cell r="F14">
            <v>21.93</v>
          </cell>
          <cell r="G14">
            <v>26.799999999999997</v>
          </cell>
          <cell r="H14">
            <v>32.489999999999995</v>
          </cell>
          <cell r="I14">
            <v>31.759999999999998</v>
          </cell>
          <cell r="J14">
            <v>22.409999999999997</v>
          </cell>
          <cell r="K14">
            <v>7.1499999999999995</v>
          </cell>
          <cell r="L14">
            <v>0</v>
          </cell>
          <cell r="M14">
            <v>0</v>
          </cell>
          <cell r="N14">
            <v>5.3</v>
          </cell>
          <cell r="O14">
            <v>7.6599999999999993</v>
          </cell>
          <cell r="P14">
            <v>2.7199999999999998</v>
          </cell>
          <cell r="Q14">
            <v>11</v>
          </cell>
          <cell r="R14">
            <v>22.5</v>
          </cell>
          <cell r="S14">
            <v>23.159999999999997</v>
          </cell>
          <cell r="T14">
            <v>28.88</v>
          </cell>
          <cell r="U14">
            <v>27.639999999999997</v>
          </cell>
          <cell r="V14">
            <v>19.260000000000002</v>
          </cell>
          <cell r="W14">
            <v>1.7899999999999998</v>
          </cell>
          <cell r="X14">
            <v>0</v>
          </cell>
          <cell r="Y14">
            <v>6.06</v>
          </cell>
          <cell r="Z14">
            <v>0</v>
          </cell>
          <cell r="AA14">
            <v>2.4700000000000002</v>
          </cell>
          <cell r="AB14">
            <v>0</v>
          </cell>
          <cell r="AC14">
            <v>1.48</v>
          </cell>
          <cell r="AD14">
            <v>21.83</v>
          </cell>
          <cell r="AE14">
            <v>23.63</v>
          </cell>
          <cell r="AF14">
            <v>29.97</v>
          </cell>
          <cell r="AG14">
            <v>29.299999999999997</v>
          </cell>
          <cell r="AH14">
            <v>20.72</v>
          </cell>
          <cell r="AI14">
            <v>0</v>
          </cell>
          <cell r="AJ14">
            <v>3.17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2.84</v>
          </cell>
          <cell r="AP14">
            <v>25.18</v>
          </cell>
          <cell r="AQ14">
            <v>27.319999999999997</v>
          </cell>
          <cell r="AR14">
            <v>30.47</v>
          </cell>
          <cell r="AS14">
            <v>30.61</v>
          </cell>
          <cell r="AT14">
            <v>25.13</v>
          </cell>
          <cell r="AU14">
            <v>7.9499999999999993</v>
          </cell>
          <cell r="AV14">
            <v>6.9799999999999995</v>
          </cell>
          <cell r="AW14">
            <v>6.13</v>
          </cell>
          <cell r="AX14">
            <v>8.51</v>
          </cell>
          <cell r="AY14">
            <v>14.059999999999999</v>
          </cell>
          <cell r="AZ14">
            <v>14.17</v>
          </cell>
          <cell r="BA14">
            <v>11.719999999999999</v>
          </cell>
          <cell r="BB14">
            <v>26.74</v>
          </cell>
          <cell r="BC14">
            <v>26.889999999999997</v>
          </cell>
          <cell r="BD14">
            <v>31.2</v>
          </cell>
          <cell r="BE14">
            <v>29.779999999999998</v>
          </cell>
          <cell r="BF14">
            <v>24.9</v>
          </cell>
          <cell r="BG14">
            <v>3.9499999999999997</v>
          </cell>
          <cell r="BH14">
            <v>12.479999999999999</v>
          </cell>
          <cell r="BI14">
            <v>7.89</v>
          </cell>
        </row>
        <row r="15">
          <cell r="A15" t="str">
            <v>CUNNINGHAM 2</v>
          </cell>
          <cell r="B15">
            <v>58.91</v>
          </cell>
          <cell r="C15">
            <v>92.72999999999999</v>
          </cell>
          <cell r="D15">
            <v>49.68</v>
          </cell>
          <cell r="E15">
            <v>0</v>
          </cell>
          <cell r="F15">
            <v>30.119999999999997</v>
          </cell>
          <cell r="G15">
            <v>83.97999999999999</v>
          </cell>
          <cell r="H15">
            <v>101.41</v>
          </cell>
          <cell r="I15">
            <v>98.889999999999986</v>
          </cell>
          <cell r="J15">
            <v>72.72999999999999</v>
          </cell>
          <cell r="K15">
            <v>74.680000000000007</v>
          </cell>
          <cell r="L15">
            <v>67.809999999999988</v>
          </cell>
          <cell r="M15">
            <v>53.5</v>
          </cell>
          <cell r="N15">
            <v>58.319999999999993</v>
          </cell>
          <cell r="O15">
            <v>47.449999999999996</v>
          </cell>
          <cell r="P15">
            <v>60.54</v>
          </cell>
          <cell r="Q15">
            <v>81.11999999999999</v>
          </cell>
          <cell r="R15">
            <v>78.72999999999999</v>
          </cell>
          <cell r="S15">
            <v>76.790000000000006</v>
          </cell>
          <cell r="T15">
            <v>90.929999999999993</v>
          </cell>
          <cell r="U15">
            <v>88.22999999999999</v>
          </cell>
          <cell r="V15">
            <v>60.699999999999996</v>
          </cell>
          <cell r="W15">
            <v>44.8</v>
          </cell>
          <cell r="X15">
            <v>49.129999999999995</v>
          </cell>
          <cell r="Y15">
            <v>49.04</v>
          </cell>
          <cell r="Z15">
            <v>52.22</v>
          </cell>
          <cell r="AA15">
            <v>55.529999999999994</v>
          </cell>
          <cell r="AB15">
            <v>25.27</v>
          </cell>
          <cell r="AC15">
            <v>31.919999999999998</v>
          </cell>
          <cell r="AD15">
            <v>74.61</v>
          </cell>
          <cell r="AE15">
            <v>77.22</v>
          </cell>
          <cell r="AF15">
            <v>92.259999999999991</v>
          </cell>
          <cell r="AG15">
            <v>89.669999999999987</v>
          </cell>
          <cell r="AH15">
            <v>64.72</v>
          </cell>
          <cell r="AI15">
            <v>44.639999999999993</v>
          </cell>
          <cell r="AJ15">
            <v>34.04</v>
          </cell>
          <cell r="AK15">
            <v>47.389999999999993</v>
          </cell>
          <cell r="AL15">
            <v>37.22</v>
          </cell>
          <cell r="AM15">
            <v>52.86</v>
          </cell>
          <cell r="AN15">
            <v>26.99</v>
          </cell>
          <cell r="AO15">
            <v>33.739999999999995</v>
          </cell>
          <cell r="AP15">
            <v>84.24</v>
          </cell>
          <cell r="AQ15">
            <v>91.839999999999989</v>
          </cell>
          <cell r="AR15">
            <v>100.53999999999999</v>
          </cell>
          <cell r="AS15">
            <v>98.289999999999992</v>
          </cell>
          <cell r="AT15">
            <v>88.199999999999989</v>
          </cell>
          <cell r="AU15">
            <v>56.779999999999994</v>
          </cell>
          <cell r="AV15">
            <v>71.02</v>
          </cell>
          <cell r="AW15">
            <v>73.11</v>
          </cell>
          <cell r="AX15">
            <v>63.569999999999993</v>
          </cell>
          <cell r="AY15">
            <v>88.789999999999992</v>
          </cell>
          <cell r="AZ15">
            <v>79.760000000000005</v>
          </cell>
          <cell r="BA15">
            <v>82.259999999999991</v>
          </cell>
          <cell r="BB15">
            <v>89.039999999999992</v>
          </cell>
          <cell r="BC15">
            <v>90.919999999999987</v>
          </cell>
          <cell r="BD15">
            <v>101.50999999999999</v>
          </cell>
          <cell r="BE15">
            <v>99.25</v>
          </cell>
          <cell r="BF15">
            <v>89.339999999999989</v>
          </cell>
          <cell r="BG15">
            <v>72.61999999999999</v>
          </cell>
          <cell r="BH15">
            <v>55.709999999999994</v>
          </cell>
          <cell r="BI15">
            <v>66.709999999999994</v>
          </cell>
        </row>
        <row r="16">
          <cell r="A16" t="str">
            <v>HARRINGTON 1</v>
          </cell>
          <cell r="B16">
            <v>221.17</v>
          </cell>
          <cell r="C16">
            <v>201.05999999999997</v>
          </cell>
          <cell r="D16">
            <v>221.11999999999998</v>
          </cell>
          <cell r="E16">
            <v>213.57</v>
          </cell>
          <cell r="F16">
            <v>213.39999999999998</v>
          </cell>
          <cell r="G16">
            <v>208.58999999999997</v>
          </cell>
          <cell r="H16">
            <v>221.13</v>
          </cell>
          <cell r="I16">
            <v>217.75</v>
          </cell>
          <cell r="J16">
            <v>198.72</v>
          </cell>
          <cell r="K16">
            <v>0</v>
          </cell>
          <cell r="L16">
            <v>95.47</v>
          </cell>
          <cell r="M16">
            <v>217.95</v>
          </cell>
          <cell r="N16">
            <v>217.7</v>
          </cell>
          <cell r="O16">
            <v>206.5</v>
          </cell>
          <cell r="P16">
            <v>218.39</v>
          </cell>
          <cell r="Q16">
            <v>212.13</v>
          </cell>
          <cell r="R16">
            <v>169.16</v>
          </cell>
          <cell r="S16">
            <v>212.70999999999998</v>
          </cell>
          <cell r="T16">
            <v>221.75</v>
          </cell>
          <cell r="U16">
            <v>220.70999999999998</v>
          </cell>
          <cell r="V16">
            <v>213.76</v>
          </cell>
          <cell r="W16">
            <v>220.94</v>
          </cell>
          <cell r="X16">
            <v>215.45999999999998</v>
          </cell>
          <cell r="Y16">
            <v>221.73999999999998</v>
          </cell>
          <cell r="Z16">
            <v>219.88</v>
          </cell>
          <cell r="AA16">
            <v>200.02999999999997</v>
          </cell>
          <cell r="AB16">
            <v>221.89</v>
          </cell>
          <cell r="AC16">
            <v>215.07999999999998</v>
          </cell>
          <cell r="AD16">
            <v>171.23999999999998</v>
          </cell>
          <cell r="AE16">
            <v>214.29999999999998</v>
          </cell>
          <cell r="AF16">
            <v>222.08999999999997</v>
          </cell>
          <cell r="AG16">
            <v>222.2</v>
          </cell>
          <cell r="AH16">
            <v>214.98999999999998</v>
          </cell>
          <cell r="AI16">
            <v>222.36999999999998</v>
          </cell>
          <cell r="AJ16">
            <v>215.19</v>
          </cell>
          <cell r="AK16">
            <v>221.79999999999998</v>
          </cell>
          <cell r="AL16">
            <v>57.449999999999996</v>
          </cell>
          <cell r="AM16">
            <v>64.41</v>
          </cell>
          <cell r="AN16">
            <v>221.64999999999998</v>
          </cell>
          <cell r="AO16">
            <v>212.26999999999998</v>
          </cell>
          <cell r="AP16">
            <v>218.76999999999998</v>
          </cell>
          <cell r="AQ16">
            <v>207.32</v>
          </cell>
          <cell r="AR16">
            <v>216.14</v>
          </cell>
          <cell r="AS16">
            <v>213.7</v>
          </cell>
          <cell r="AT16">
            <v>208.89999999999998</v>
          </cell>
          <cell r="AU16">
            <v>219.14</v>
          </cell>
          <cell r="AV16">
            <v>210.79999999999998</v>
          </cell>
          <cell r="AW16">
            <v>218.95</v>
          </cell>
          <cell r="AX16">
            <v>219.42999999999998</v>
          </cell>
          <cell r="AY16">
            <v>193.19</v>
          </cell>
          <cell r="AZ16">
            <v>154.91</v>
          </cell>
          <cell r="BA16">
            <v>212.04</v>
          </cell>
          <cell r="BB16">
            <v>220.36999999999998</v>
          </cell>
          <cell r="BC16">
            <v>208.83999999999997</v>
          </cell>
          <cell r="BD16">
            <v>217.39</v>
          </cell>
          <cell r="BE16">
            <v>214.72</v>
          </cell>
          <cell r="BF16">
            <v>210.01999999999998</v>
          </cell>
          <cell r="BG16">
            <v>220.05999999999997</v>
          </cell>
          <cell r="BH16">
            <v>210.92999999999998</v>
          </cell>
          <cell r="BI16">
            <v>219.26</v>
          </cell>
        </row>
        <row r="17">
          <cell r="A17" t="str">
            <v>HARRINGTON 2</v>
          </cell>
          <cell r="B17">
            <v>237.35999999999999</v>
          </cell>
          <cell r="C17">
            <v>214.23999999999998</v>
          </cell>
          <cell r="D17">
            <v>237.35999999999999</v>
          </cell>
          <cell r="E17">
            <v>175.5</v>
          </cell>
          <cell r="F17">
            <v>234.89999999999998</v>
          </cell>
          <cell r="G17">
            <v>228.19</v>
          </cell>
          <cell r="H17">
            <v>237.35999999999999</v>
          </cell>
          <cell r="I17">
            <v>237.35</v>
          </cell>
          <cell r="J17">
            <v>229.54</v>
          </cell>
          <cell r="K17">
            <v>237.35999999999999</v>
          </cell>
          <cell r="L17">
            <v>229.41</v>
          </cell>
          <cell r="M17">
            <v>237.35</v>
          </cell>
          <cell r="N17">
            <v>236.26</v>
          </cell>
          <cell r="O17">
            <v>222</v>
          </cell>
          <cell r="P17">
            <v>237.27999999999997</v>
          </cell>
          <cell r="Q17">
            <v>229.45</v>
          </cell>
          <cell r="R17">
            <v>235.86999999999998</v>
          </cell>
          <cell r="S17">
            <v>229.23999999999998</v>
          </cell>
          <cell r="T17">
            <v>237.26999999999998</v>
          </cell>
          <cell r="U17">
            <v>237.27999999999997</v>
          </cell>
          <cell r="V17">
            <v>229.54</v>
          </cell>
          <cell r="W17">
            <v>183.64</v>
          </cell>
          <cell r="X17">
            <v>0</v>
          </cell>
          <cell r="Y17">
            <v>145.20999999999998</v>
          </cell>
          <cell r="Z17">
            <v>237.23</v>
          </cell>
          <cell r="AA17">
            <v>160.19999999999999</v>
          </cell>
          <cell r="AB17">
            <v>237.35999999999999</v>
          </cell>
          <cell r="AC17">
            <v>229.54</v>
          </cell>
          <cell r="AD17">
            <v>237.27999999999997</v>
          </cell>
          <cell r="AE17">
            <v>229.35999999999999</v>
          </cell>
          <cell r="AF17">
            <v>237.32999999999998</v>
          </cell>
          <cell r="AG17">
            <v>237.35999999999999</v>
          </cell>
          <cell r="AH17">
            <v>229.51999999999998</v>
          </cell>
          <cell r="AI17">
            <v>237.35999999999999</v>
          </cell>
          <cell r="AJ17">
            <v>229.54</v>
          </cell>
          <cell r="AK17">
            <v>237.35999999999999</v>
          </cell>
          <cell r="AL17">
            <v>237.35999999999999</v>
          </cell>
          <cell r="AM17">
            <v>214.23999999999998</v>
          </cell>
          <cell r="AN17">
            <v>183.26999999999998</v>
          </cell>
          <cell r="AO17">
            <v>228.82</v>
          </cell>
          <cell r="AP17">
            <v>237.23999999999998</v>
          </cell>
          <cell r="AQ17">
            <v>227.64</v>
          </cell>
          <cell r="AR17">
            <v>236.05999999999997</v>
          </cell>
          <cell r="AS17">
            <v>233.98999999999998</v>
          </cell>
          <cell r="AT17">
            <v>227.95999999999998</v>
          </cell>
          <cell r="AU17">
            <v>237.14</v>
          </cell>
          <cell r="AV17">
            <v>228.83999999999997</v>
          </cell>
          <cell r="AW17">
            <v>236.88</v>
          </cell>
          <cell r="AX17">
            <v>237.17999999999998</v>
          </cell>
          <cell r="AY17">
            <v>213.38</v>
          </cell>
          <cell r="AZ17">
            <v>236.85</v>
          </cell>
          <cell r="BA17">
            <v>60.389999999999993</v>
          </cell>
          <cell r="BB17">
            <v>137.66999999999999</v>
          </cell>
          <cell r="BC17">
            <v>227.44</v>
          </cell>
          <cell r="BD17">
            <v>236.01</v>
          </cell>
          <cell r="BE17">
            <v>234.20999999999998</v>
          </cell>
          <cell r="BF17">
            <v>227.63</v>
          </cell>
          <cell r="BG17">
            <v>237.11999999999998</v>
          </cell>
          <cell r="BH17">
            <v>228.66</v>
          </cell>
          <cell r="BI17">
            <v>237.29</v>
          </cell>
        </row>
        <row r="18">
          <cell r="A18" t="str">
            <v>HARRINGTON 3</v>
          </cell>
          <cell r="B18">
            <v>232.2</v>
          </cell>
          <cell r="C18">
            <v>209.79999999999998</v>
          </cell>
          <cell r="D18">
            <v>231.91</v>
          </cell>
          <cell r="E18">
            <v>201.85</v>
          </cell>
          <cell r="F18">
            <v>198.58999999999997</v>
          </cell>
          <cell r="G18">
            <v>222.51999999999998</v>
          </cell>
          <cell r="H18">
            <v>231.82999999999998</v>
          </cell>
          <cell r="I18">
            <v>231.17</v>
          </cell>
          <cell r="J18">
            <v>224.35999999999999</v>
          </cell>
          <cell r="K18">
            <v>231.42999999999998</v>
          </cell>
          <cell r="L18">
            <v>223.20999999999998</v>
          </cell>
          <cell r="M18">
            <v>231.17999999999998</v>
          </cell>
          <cell r="N18">
            <v>231.38</v>
          </cell>
          <cell r="O18">
            <v>164.45999999999998</v>
          </cell>
          <cell r="P18">
            <v>231.66</v>
          </cell>
          <cell r="Q18">
            <v>224.11999999999998</v>
          </cell>
          <cell r="R18">
            <v>231.2</v>
          </cell>
          <cell r="S18">
            <v>224.16</v>
          </cell>
          <cell r="T18">
            <v>232.14999999999998</v>
          </cell>
          <cell r="U18">
            <v>231.79999999999998</v>
          </cell>
          <cell r="V18">
            <v>224.73</v>
          </cell>
          <cell r="W18">
            <v>225.20999999999998</v>
          </cell>
          <cell r="X18">
            <v>224.77999999999997</v>
          </cell>
          <cell r="Y18">
            <v>231.86999999999998</v>
          </cell>
          <cell r="Z18">
            <v>231.88</v>
          </cell>
          <cell r="AA18">
            <v>209.79999999999998</v>
          </cell>
          <cell r="AB18">
            <v>232.20999999999998</v>
          </cell>
          <cell r="AC18">
            <v>74.819999999999993</v>
          </cell>
          <cell r="AD18">
            <v>171.55999999999997</v>
          </cell>
          <cell r="AE18">
            <v>224.16</v>
          </cell>
          <cell r="AF18">
            <v>232.17</v>
          </cell>
          <cell r="AG18">
            <v>232.17999999999998</v>
          </cell>
          <cell r="AH18">
            <v>223.6</v>
          </cell>
          <cell r="AI18">
            <v>232.20999999999998</v>
          </cell>
          <cell r="AJ18">
            <v>224.73999999999998</v>
          </cell>
          <cell r="AK18">
            <v>232.17999999999998</v>
          </cell>
          <cell r="AL18">
            <v>232.26</v>
          </cell>
          <cell r="AM18">
            <v>209.79999999999998</v>
          </cell>
          <cell r="AN18">
            <v>232.14999999999998</v>
          </cell>
          <cell r="AO18">
            <v>223.35999999999999</v>
          </cell>
          <cell r="AP18">
            <v>178.80999999999997</v>
          </cell>
          <cell r="AQ18">
            <v>222</v>
          </cell>
          <cell r="AR18">
            <v>230.16</v>
          </cell>
          <cell r="AS18">
            <v>228.14999999999998</v>
          </cell>
          <cell r="AT18">
            <v>222.94</v>
          </cell>
          <cell r="AU18">
            <v>231.63</v>
          </cell>
          <cell r="AV18">
            <v>223.30999999999997</v>
          </cell>
          <cell r="AW18">
            <v>231.38</v>
          </cell>
          <cell r="AX18">
            <v>231.66</v>
          </cell>
          <cell r="AY18">
            <v>207.91</v>
          </cell>
          <cell r="AZ18">
            <v>186.27999999999997</v>
          </cell>
          <cell r="BA18">
            <v>200.7</v>
          </cell>
          <cell r="BB18">
            <v>232.14999999999998</v>
          </cell>
          <cell r="BC18">
            <v>221.97</v>
          </cell>
          <cell r="BD18">
            <v>230.17999999999998</v>
          </cell>
          <cell r="BE18">
            <v>227.98</v>
          </cell>
          <cell r="BF18">
            <v>222.51999999999998</v>
          </cell>
          <cell r="BG18">
            <v>231.64999999999998</v>
          </cell>
          <cell r="BH18">
            <v>223.94</v>
          </cell>
          <cell r="BI18">
            <v>231.91</v>
          </cell>
        </row>
        <row r="19">
          <cell r="A19" t="str">
            <v>JONES 1</v>
          </cell>
          <cell r="B19">
            <v>34.239999999999995</v>
          </cell>
          <cell r="C19">
            <v>105.91</v>
          </cell>
          <cell r="D19">
            <v>53.629999999999995</v>
          </cell>
          <cell r="E19">
            <v>87.82</v>
          </cell>
          <cell r="F19">
            <v>54.41</v>
          </cell>
          <cell r="G19">
            <v>79</v>
          </cell>
          <cell r="H19">
            <v>114.17999999999999</v>
          </cell>
          <cell r="I19">
            <v>104.58</v>
          </cell>
          <cell r="J19">
            <v>44.5</v>
          </cell>
          <cell r="K19">
            <v>75.66</v>
          </cell>
          <cell r="L19">
            <v>57.339999999999996</v>
          </cell>
          <cell r="M19">
            <v>42.25</v>
          </cell>
          <cell r="N19">
            <v>33.25</v>
          </cell>
          <cell r="O19">
            <v>51.019999999999996</v>
          </cell>
          <cell r="P19">
            <v>90.35</v>
          </cell>
          <cell r="Q19">
            <v>99.779999999999987</v>
          </cell>
          <cell r="R19">
            <v>76.91</v>
          </cell>
          <cell r="S19">
            <v>67.779999999999987</v>
          </cell>
          <cell r="T19">
            <v>92.199999999999989</v>
          </cell>
          <cell r="U19">
            <v>82.559999999999988</v>
          </cell>
          <cell r="V19">
            <v>47.669999999999995</v>
          </cell>
          <cell r="W19">
            <v>42.5</v>
          </cell>
          <cell r="X19">
            <v>16.979999999999997</v>
          </cell>
          <cell r="Y19">
            <v>23.139999999999997</v>
          </cell>
          <cell r="Z19">
            <v>49.199999999999996</v>
          </cell>
          <cell r="AA19">
            <v>45.419999999999995</v>
          </cell>
          <cell r="AB19">
            <v>5.67</v>
          </cell>
          <cell r="AC19">
            <v>48.339999999999996</v>
          </cell>
          <cell r="AD19">
            <v>59.22</v>
          </cell>
          <cell r="AE19">
            <v>70.760000000000005</v>
          </cell>
          <cell r="AF19">
            <v>91.97999999999999</v>
          </cell>
          <cell r="AG19">
            <v>87.449999999999989</v>
          </cell>
          <cell r="AH19">
            <v>33.700000000000003</v>
          </cell>
          <cell r="AI19">
            <v>0</v>
          </cell>
          <cell r="AJ19">
            <v>1.2999999999999998</v>
          </cell>
          <cell r="AK19">
            <v>34.72</v>
          </cell>
          <cell r="AL19">
            <v>24.22</v>
          </cell>
          <cell r="AM19">
            <v>36.630000000000003</v>
          </cell>
          <cell r="AN19">
            <v>25.919999999999998</v>
          </cell>
          <cell r="AO19">
            <v>52.76</v>
          </cell>
          <cell r="AP19">
            <v>70.36</v>
          </cell>
          <cell r="AQ19">
            <v>86.8</v>
          </cell>
          <cell r="AR19">
            <v>107.94</v>
          </cell>
          <cell r="AS19">
            <v>98.94</v>
          </cell>
          <cell r="AT19">
            <v>76.349999999999994</v>
          </cell>
          <cell r="AU19">
            <v>61.44</v>
          </cell>
          <cell r="AV19">
            <v>55.66</v>
          </cell>
          <cell r="AW19">
            <v>82.679999999999993</v>
          </cell>
          <cell r="AX19">
            <v>61.44</v>
          </cell>
          <cell r="AY19">
            <v>102.6</v>
          </cell>
          <cell r="AZ19">
            <v>85.08</v>
          </cell>
          <cell r="BA19">
            <v>91.399999999999991</v>
          </cell>
          <cell r="BB19">
            <v>76.639999999999986</v>
          </cell>
          <cell r="BC19">
            <v>87.779999999999987</v>
          </cell>
          <cell r="BD19">
            <v>99.289999999999992</v>
          </cell>
          <cell r="BE19">
            <v>98.669999999999987</v>
          </cell>
          <cell r="BF19">
            <v>82.38</v>
          </cell>
          <cell r="BG19">
            <v>66.699999999999989</v>
          </cell>
          <cell r="BH19">
            <v>87.649999999999991</v>
          </cell>
          <cell r="BI19">
            <v>83.5</v>
          </cell>
        </row>
        <row r="20">
          <cell r="A20" t="str">
            <v>JONES 2</v>
          </cell>
          <cell r="B20">
            <v>50.459999999999994</v>
          </cell>
          <cell r="C20">
            <v>102.61999999999999</v>
          </cell>
          <cell r="D20">
            <v>70.529999999999987</v>
          </cell>
          <cell r="E20">
            <v>80.150000000000006</v>
          </cell>
          <cell r="F20">
            <v>70.709999999999994</v>
          </cell>
          <cell r="G20">
            <v>82.44</v>
          </cell>
          <cell r="H20">
            <v>109.75999999999999</v>
          </cell>
          <cell r="I20">
            <v>105.74</v>
          </cell>
          <cell r="J20">
            <v>63.23</v>
          </cell>
          <cell r="K20">
            <v>80.010000000000005</v>
          </cell>
          <cell r="L20">
            <v>61.54</v>
          </cell>
          <cell r="M20">
            <v>49.769999999999996</v>
          </cell>
          <cell r="N20">
            <v>50.54</v>
          </cell>
          <cell r="O20">
            <v>51.01</v>
          </cell>
          <cell r="P20">
            <v>86.97</v>
          </cell>
          <cell r="Q20">
            <v>26.99</v>
          </cell>
          <cell r="R20">
            <v>25.45</v>
          </cell>
          <cell r="S20">
            <v>50.01</v>
          </cell>
          <cell r="T20">
            <v>87.22999999999999</v>
          </cell>
          <cell r="U20">
            <v>86.82</v>
          </cell>
          <cell r="V20">
            <v>25.68</v>
          </cell>
          <cell r="W20">
            <v>34.590000000000003</v>
          </cell>
          <cell r="X20">
            <v>50.569999999999993</v>
          </cell>
          <cell r="Y20">
            <v>49.47</v>
          </cell>
          <cell r="Z20">
            <v>48.22</v>
          </cell>
          <cell r="AA20">
            <v>49.559999999999995</v>
          </cell>
          <cell r="AB20">
            <v>40.809999999999995</v>
          </cell>
          <cell r="AC20">
            <v>29.389999999999997</v>
          </cell>
          <cell r="AD20">
            <v>53.22</v>
          </cell>
          <cell r="AE20">
            <v>56.54</v>
          </cell>
          <cell r="AF20">
            <v>91.36</v>
          </cell>
          <cell r="AG20">
            <v>82.82</v>
          </cell>
          <cell r="AH20">
            <v>54.43</v>
          </cell>
          <cell r="AI20">
            <v>56.44</v>
          </cell>
          <cell r="AJ20">
            <v>53.75</v>
          </cell>
          <cell r="AK20">
            <v>25.979999999999997</v>
          </cell>
          <cell r="AL20">
            <v>61.029999999999994</v>
          </cell>
          <cell r="AM20">
            <v>56.93</v>
          </cell>
          <cell r="AN20">
            <v>40.279999999999994</v>
          </cell>
          <cell r="AO20">
            <v>56.349999999999994</v>
          </cell>
          <cell r="AP20">
            <v>77.900000000000006</v>
          </cell>
          <cell r="AQ20">
            <v>87.169999999999987</v>
          </cell>
          <cell r="AR20">
            <v>103.72</v>
          </cell>
          <cell r="AS20">
            <v>104.25</v>
          </cell>
          <cell r="AT20">
            <v>87.07</v>
          </cell>
          <cell r="AU20">
            <v>81.650000000000006</v>
          </cell>
          <cell r="AV20">
            <v>69.77</v>
          </cell>
          <cell r="AW20">
            <v>73.8</v>
          </cell>
          <cell r="AX20">
            <v>81.260000000000005</v>
          </cell>
          <cell r="AY20">
            <v>105.22999999999999</v>
          </cell>
          <cell r="AZ20">
            <v>98.399999999999991</v>
          </cell>
          <cell r="BA20">
            <v>95.539999999999992</v>
          </cell>
          <cell r="BB20">
            <v>85.99</v>
          </cell>
          <cell r="BC20">
            <v>92.8</v>
          </cell>
          <cell r="BD20">
            <v>108.25</v>
          </cell>
          <cell r="BE20">
            <v>101.11</v>
          </cell>
          <cell r="BF20">
            <v>90.33</v>
          </cell>
          <cell r="BG20">
            <v>74.41</v>
          </cell>
          <cell r="BH20">
            <v>11.79</v>
          </cell>
          <cell r="BI20">
            <v>20.77</v>
          </cell>
        </row>
        <row r="21">
          <cell r="A21" t="str">
            <v>MADDOX 1</v>
          </cell>
          <cell r="B21">
            <v>9.9499999999999993</v>
          </cell>
          <cell r="C21">
            <v>10.979999999999999</v>
          </cell>
          <cell r="D21">
            <v>18.209999999999997</v>
          </cell>
          <cell r="E21">
            <v>34.72</v>
          </cell>
          <cell r="F21">
            <v>45.449999999999996</v>
          </cell>
          <cell r="G21">
            <v>48.86</v>
          </cell>
          <cell r="H21">
            <v>57.419999999999995</v>
          </cell>
          <cell r="I21">
            <v>56.33</v>
          </cell>
          <cell r="J21">
            <v>40.19</v>
          </cell>
          <cell r="K21">
            <v>16.940000000000001</v>
          </cell>
          <cell r="L21">
            <v>6.01</v>
          </cell>
          <cell r="M21">
            <v>10.799999999999999</v>
          </cell>
          <cell r="N21">
            <v>0</v>
          </cell>
          <cell r="O21">
            <v>0</v>
          </cell>
          <cell r="P21">
            <v>23.72</v>
          </cell>
          <cell r="Q21">
            <v>39.54</v>
          </cell>
          <cell r="R21">
            <v>43.339999999999996</v>
          </cell>
          <cell r="S21">
            <v>44.22</v>
          </cell>
          <cell r="T21">
            <v>52.55</v>
          </cell>
          <cell r="U21">
            <v>51.029999999999994</v>
          </cell>
          <cell r="V21">
            <v>35.209999999999994</v>
          </cell>
          <cell r="W21">
            <v>18.989999999999998</v>
          </cell>
          <cell r="X21">
            <v>11.94</v>
          </cell>
          <cell r="Y21">
            <v>0</v>
          </cell>
          <cell r="Z21">
            <v>18.34</v>
          </cell>
          <cell r="AA21">
            <v>12.44</v>
          </cell>
          <cell r="AB21">
            <v>17.13</v>
          </cell>
          <cell r="AC21">
            <v>22.18</v>
          </cell>
          <cell r="AD21">
            <v>41.209999999999994</v>
          </cell>
          <cell r="AE21">
            <v>44.349999999999994</v>
          </cell>
          <cell r="AF21">
            <v>53.319999999999993</v>
          </cell>
          <cell r="AG21">
            <v>52.16</v>
          </cell>
          <cell r="AH21">
            <v>37.809999999999995</v>
          </cell>
          <cell r="AI21">
            <v>14.04</v>
          </cell>
          <cell r="AJ21">
            <v>20.689999999999998</v>
          </cell>
          <cell r="AK21">
            <v>9.17</v>
          </cell>
          <cell r="AL21">
            <v>22.34</v>
          </cell>
          <cell r="AM21">
            <v>8.93</v>
          </cell>
          <cell r="AN21">
            <v>24.169999999999998</v>
          </cell>
          <cell r="AO21">
            <v>31.979999999999997</v>
          </cell>
          <cell r="AP21">
            <v>46.809999999999995</v>
          </cell>
          <cell r="AQ21">
            <v>51.36</v>
          </cell>
          <cell r="AR21">
            <v>55.69</v>
          </cell>
          <cell r="AS21">
            <v>55.569999999999993</v>
          </cell>
          <cell r="AT21">
            <v>50.379999999999995</v>
          </cell>
          <cell r="AU21">
            <v>20.34</v>
          </cell>
          <cell r="AV21">
            <v>16.61</v>
          </cell>
          <cell r="AW21">
            <v>20.18</v>
          </cell>
          <cell r="AX21">
            <v>24.619999999999997</v>
          </cell>
          <cell r="AY21">
            <v>42.15</v>
          </cell>
          <cell r="AZ21">
            <v>24.009999999999998</v>
          </cell>
          <cell r="BA21">
            <v>37.989999999999995</v>
          </cell>
          <cell r="BB21">
            <v>50.029999999999994</v>
          </cell>
          <cell r="BC21">
            <v>50.319999999999993</v>
          </cell>
          <cell r="BD21">
            <v>56.779999999999994</v>
          </cell>
          <cell r="BE21">
            <v>55.819999999999993</v>
          </cell>
          <cell r="BF21">
            <v>48.61</v>
          </cell>
          <cell r="BG21">
            <v>9.85</v>
          </cell>
          <cell r="BH21">
            <v>24.29</v>
          </cell>
          <cell r="BI21">
            <v>33.069999999999993</v>
          </cell>
        </row>
        <row r="22">
          <cell r="A22" t="str">
            <v>MD GT 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0.31999999999999995</v>
          </cell>
          <cell r="G22">
            <v>1.49</v>
          </cell>
          <cell r="H22">
            <v>2.59</v>
          </cell>
          <cell r="I22">
            <v>2.7199999999999998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0.19999999999999998</v>
          </cell>
          <cell r="R22">
            <v>0</v>
          </cell>
          <cell r="S22">
            <v>0</v>
          </cell>
          <cell r="T22">
            <v>1.2899999999999998</v>
          </cell>
          <cell r="U22">
            <v>0.44999999999999996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0.31999999999999995</v>
          </cell>
          <cell r="AF22">
            <v>0.25999999999999995</v>
          </cell>
          <cell r="AG22">
            <v>0.57999999999999996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1.6199999999999999</v>
          </cell>
          <cell r="AR22">
            <v>2.0099999999999998</v>
          </cell>
          <cell r="AS22">
            <v>3.2399999999999998</v>
          </cell>
          <cell r="AT22">
            <v>0</v>
          </cell>
          <cell r="AU22">
            <v>0.12999999999999998</v>
          </cell>
          <cell r="AV22">
            <v>0</v>
          </cell>
          <cell r="AW22">
            <v>0.25999999999999995</v>
          </cell>
          <cell r="AX22">
            <v>0</v>
          </cell>
          <cell r="AY22">
            <v>0.73</v>
          </cell>
          <cell r="AZ22">
            <v>0.19999999999999998</v>
          </cell>
          <cell r="BA22">
            <v>0.25999999999999995</v>
          </cell>
          <cell r="BB22">
            <v>0</v>
          </cell>
          <cell r="BC22">
            <v>0.77999999999999992</v>
          </cell>
          <cell r="BD22">
            <v>1.88</v>
          </cell>
          <cell r="BE22">
            <v>1.42</v>
          </cell>
          <cell r="BF22">
            <v>0.25999999999999995</v>
          </cell>
          <cell r="BG22">
            <v>0.25999999999999995</v>
          </cell>
          <cell r="BH22">
            <v>0</v>
          </cell>
          <cell r="BI22">
            <v>0</v>
          </cell>
        </row>
        <row r="23">
          <cell r="A23" t="str">
            <v>MD GT 3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0.12999999999999998</v>
          </cell>
          <cell r="H23">
            <v>4.9999999999999996E-2</v>
          </cell>
          <cell r="I23">
            <v>0.21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4.9999999999999996E-2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0.19999999999999998</v>
          </cell>
          <cell r="AG23">
            <v>0.09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0.10999999999999999</v>
          </cell>
          <cell r="AR23">
            <v>0.18999999999999997</v>
          </cell>
          <cell r="AS23">
            <v>0.28000000000000003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4.9999999999999996E-2</v>
          </cell>
          <cell r="AZ23">
            <v>0</v>
          </cell>
          <cell r="BA23">
            <v>0</v>
          </cell>
          <cell r="BB23">
            <v>0</v>
          </cell>
          <cell r="BC23">
            <v>3.9999999999999994E-2</v>
          </cell>
          <cell r="BD23">
            <v>3.9999999999999994E-2</v>
          </cell>
          <cell r="BE23">
            <v>0.15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</row>
        <row r="24">
          <cell r="A24" t="str">
            <v>MOORE CO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1.0299999999999998</v>
          </cell>
          <cell r="H24">
            <v>3.9499999999999997</v>
          </cell>
          <cell r="I24">
            <v>3.34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1.91</v>
          </cell>
          <cell r="U24">
            <v>1.1200000000000001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0.62999999999999989</v>
          </cell>
          <cell r="AF24">
            <v>2.0999999999999996</v>
          </cell>
          <cell r="AG24">
            <v>3</v>
          </cell>
          <cell r="AH24">
            <v>7.9999999999999988E-2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0.78999999999999992</v>
          </cell>
          <cell r="AR24">
            <v>1.5699999999999998</v>
          </cell>
          <cell r="AS24">
            <v>2.0299999999999998</v>
          </cell>
          <cell r="AT24">
            <v>0.90999999999999992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0.97</v>
          </cell>
          <cell r="BD24">
            <v>1.8399999999999999</v>
          </cell>
          <cell r="BE24">
            <v>0.62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</row>
        <row r="25">
          <cell r="A25" t="str">
            <v>MUSTANG CC 1</v>
          </cell>
          <cell r="B25">
            <v>147.05999999999997</v>
          </cell>
          <cell r="C25">
            <v>142.91</v>
          </cell>
          <cell r="D25">
            <v>146.41999999999999</v>
          </cell>
          <cell r="E25">
            <v>144.66</v>
          </cell>
          <cell r="F25">
            <v>136.47999999999999</v>
          </cell>
          <cell r="G25">
            <v>134.42999999999998</v>
          </cell>
          <cell r="H25">
            <v>148.63999999999999</v>
          </cell>
          <cell r="I25">
            <v>144.26</v>
          </cell>
          <cell r="J25">
            <v>138.04</v>
          </cell>
          <cell r="K25">
            <v>143.30999999999997</v>
          </cell>
          <cell r="L25">
            <v>137.83999999999997</v>
          </cell>
          <cell r="M25">
            <v>139.36999999999998</v>
          </cell>
          <cell r="N25">
            <v>140.16</v>
          </cell>
          <cell r="O25">
            <v>136.75</v>
          </cell>
          <cell r="P25">
            <v>153.72999999999999</v>
          </cell>
          <cell r="Q25">
            <v>145.01</v>
          </cell>
          <cell r="R25">
            <v>135.11999999999998</v>
          </cell>
          <cell r="S25">
            <v>119.36999999999999</v>
          </cell>
          <cell r="T25">
            <v>137.02999999999997</v>
          </cell>
          <cell r="U25">
            <v>138.29</v>
          </cell>
          <cell r="V25">
            <v>128.55000000000001</v>
          </cell>
          <cell r="W25">
            <v>109.72999999999999</v>
          </cell>
          <cell r="X25">
            <v>143.89999999999998</v>
          </cell>
          <cell r="Y25">
            <v>145.88999999999999</v>
          </cell>
          <cell r="Z25">
            <v>151.14999999999998</v>
          </cell>
          <cell r="AA25">
            <v>140.39999999999998</v>
          </cell>
          <cell r="AB25">
            <v>125.22</v>
          </cell>
          <cell r="AC25">
            <v>127.05999999999999</v>
          </cell>
          <cell r="AD25">
            <v>129.26</v>
          </cell>
          <cell r="AE25">
            <v>128.91999999999999</v>
          </cell>
          <cell r="AF25">
            <v>143.91</v>
          </cell>
          <cell r="AG25">
            <v>141.38999999999999</v>
          </cell>
          <cell r="AH25">
            <v>127.03999999999999</v>
          </cell>
          <cell r="AI25">
            <v>123.08</v>
          </cell>
          <cell r="AJ25">
            <v>137.94</v>
          </cell>
          <cell r="AK25">
            <v>144.66999999999999</v>
          </cell>
          <cell r="AL25">
            <v>149.69999999999999</v>
          </cell>
          <cell r="AM25">
            <v>139.44</v>
          </cell>
          <cell r="AN25">
            <v>147.72</v>
          </cell>
          <cell r="AO25">
            <v>75.760000000000005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</row>
        <row r="26">
          <cell r="A26" t="str">
            <v>MUSTANG CC 2</v>
          </cell>
          <cell r="B26">
            <v>143.01</v>
          </cell>
          <cell r="C26">
            <v>142.79</v>
          </cell>
          <cell r="D26">
            <v>142.63</v>
          </cell>
          <cell r="E26">
            <v>142.67999999999998</v>
          </cell>
          <cell r="F26">
            <v>125.72999999999999</v>
          </cell>
          <cell r="G26">
            <v>118.94</v>
          </cell>
          <cell r="H26">
            <v>147.88999999999999</v>
          </cell>
          <cell r="I26">
            <v>144.23999999999998</v>
          </cell>
          <cell r="J26">
            <v>135.61999999999998</v>
          </cell>
          <cell r="K26">
            <v>139.89999999999998</v>
          </cell>
          <cell r="L26">
            <v>131.22999999999999</v>
          </cell>
          <cell r="M26">
            <v>133.79</v>
          </cell>
          <cell r="N26">
            <v>136.22</v>
          </cell>
          <cell r="O26">
            <v>133.92999999999998</v>
          </cell>
          <cell r="P26">
            <v>150.19999999999999</v>
          </cell>
          <cell r="Q26">
            <v>142.41</v>
          </cell>
          <cell r="R26">
            <v>126.97999999999999</v>
          </cell>
          <cell r="S26">
            <v>112.41999999999999</v>
          </cell>
          <cell r="T26">
            <v>135.25</v>
          </cell>
          <cell r="U26">
            <v>129.33999999999997</v>
          </cell>
          <cell r="V26">
            <v>107.63999999999999</v>
          </cell>
          <cell r="W26">
            <v>63.069999999999993</v>
          </cell>
          <cell r="X26">
            <v>138.05999999999997</v>
          </cell>
          <cell r="Y26">
            <v>126.07</v>
          </cell>
          <cell r="Z26">
            <v>147.01</v>
          </cell>
          <cell r="AA26">
            <v>138.79</v>
          </cell>
          <cell r="AB26">
            <v>88.36999999999999</v>
          </cell>
          <cell r="AC26">
            <v>105.24</v>
          </cell>
          <cell r="AD26">
            <v>116.96</v>
          </cell>
          <cell r="AE26">
            <v>114.86999999999999</v>
          </cell>
          <cell r="AF26">
            <v>141.80000000000001</v>
          </cell>
          <cell r="AG26">
            <v>139.91999999999999</v>
          </cell>
          <cell r="AH26">
            <v>112.77999999999999</v>
          </cell>
          <cell r="AI26">
            <v>64.169999999999987</v>
          </cell>
          <cell r="AJ26">
            <v>92.089999999999989</v>
          </cell>
          <cell r="AK26">
            <v>117.72</v>
          </cell>
          <cell r="AL26">
            <v>148.57</v>
          </cell>
          <cell r="AM26">
            <v>137.97999999999999</v>
          </cell>
          <cell r="AN26">
            <v>142.52999999999997</v>
          </cell>
          <cell r="AO26">
            <v>60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</row>
        <row r="27">
          <cell r="A27" t="str">
            <v>NICHOLS 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4.8499999999999996</v>
          </cell>
          <cell r="G27">
            <v>24.34</v>
          </cell>
          <cell r="H27">
            <v>40.799999999999997</v>
          </cell>
          <cell r="I27">
            <v>38.450000000000003</v>
          </cell>
          <cell r="J27">
            <v>0.69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4.6399999999999997</v>
          </cell>
          <cell r="R27">
            <v>4.68</v>
          </cell>
          <cell r="S27">
            <v>6.5</v>
          </cell>
          <cell r="T27">
            <v>34.19</v>
          </cell>
          <cell r="U27">
            <v>23.31</v>
          </cell>
          <cell r="V27">
            <v>0</v>
          </cell>
          <cell r="W27">
            <v>0</v>
          </cell>
          <cell r="X27">
            <v>4.5599999999999996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9.5500000000000007</v>
          </cell>
          <cell r="AF27">
            <v>33.97</v>
          </cell>
          <cell r="AG27">
            <v>27.95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17.84</v>
          </cell>
          <cell r="AR27">
            <v>29.25</v>
          </cell>
          <cell r="AS27">
            <v>23.18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4.9099999999999993</v>
          </cell>
          <cell r="AZ27">
            <v>0</v>
          </cell>
          <cell r="BA27">
            <v>0.37</v>
          </cell>
          <cell r="BB27">
            <v>8.8000000000000007</v>
          </cell>
          <cell r="BC27">
            <v>15.76</v>
          </cell>
          <cell r="BD27">
            <v>36.04</v>
          </cell>
          <cell r="BE27">
            <v>32.779999999999994</v>
          </cell>
          <cell r="BF27">
            <v>2.6199999999999997</v>
          </cell>
          <cell r="BG27">
            <v>0</v>
          </cell>
          <cell r="BH27">
            <v>0</v>
          </cell>
          <cell r="BI27">
            <v>0</v>
          </cell>
        </row>
        <row r="28">
          <cell r="A28" t="str">
            <v>NICHOLS 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1.64</v>
          </cell>
          <cell r="G28">
            <v>26.77</v>
          </cell>
          <cell r="H28">
            <v>40.36</v>
          </cell>
          <cell r="I28">
            <v>34.819999999999993</v>
          </cell>
          <cell r="J28">
            <v>0.66999999999999993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2.69</v>
          </cell>
          <cell r="R28">
            <v>4.6999999999999993</v>
          </cell>
          <cell r="S28">
            <v>17.47</v>
          </cell>
          <cell r="T28">
            <v>34.33</v>
          </cell>
          <cell r="U28">
            <v>29.689999999999998</v>
          </cell>
          <cell r="V28">
            <v>0</v>
          </cell>
          <cell r="W28">
            <v>0</v>
          </cell>
          <cell r="X28">
            <v>4.5599999999999996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4.63</v>
          </cell>
          <cell r="AE28">
            <v>20.38</v>
          </cell>
          <cell r="AF28">
            <v>35.58</v>
          </cell>
          <cell r="AG28">
            <v>33.93</v>
          </cell>
          <cell r="AH28">
            <v>0.99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22.939999999999998</v>
          </cell>
          <cell r="AR28">
            <v>30.43</v>
          </cell>
          <cell r="AS28">
            <v>34.25</v>
          </cell>
          <cell r="AT28">
            <v>4.6999999999999993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4.9899999999999993</v>
          </cell>
          <cell r="AZ28">
            <v>0</v>
          </cell>
          <cell r="BA28">
            <v>0.66999999999999993</v>
          </cell>
          <cell r="BB28">
            <v>6.31</v>
          </cell>
          <cell r="BC28">
            <v>21.25</v>
          </cell>
          <cell r="BD28">
            <v>36.029999999999994</v>
          </cell>
          <cell r="BE28">
            <v>36.83</v>
          </cell>
          <cell r="BF28">
            <v>2.7199999999999998</v>
          </cell>
          <cell r="BG28">
            <v>0</v>
          </cell>
          <cell r="BH28">
            <v>0</v>
          </cell>
          <cell r="BI28">
            <v>0</v>
          </cell>
        </row>
        <row r="29">
          <cell r="A29" t="str">
            <v>NICHOLS 3</v>
          </cell>
          <cell r="B29">
            <v>17.889999999999997</v>
          </cell>
          <cell r="C29">
            <v>37.69</v>
          </cell>
          <cell r="D29">
            <v>23.189999999999998</v>
          </cell>
          <cell r="E29">
            <v>35.880000000000003</v>
          </cell>
          <cell r="F29">
            <v>29.689999999999998</v>
          </cell>
          <cell r="G29">
            <v>39.569999999999993</v>
          </cell>
          <cell r="H29">
            <v>68.319999999999993</v>
          </cell>
          <cell r="I29">
            <v>58.559999999999995</v>
          </cell>
          <cell r="J29">
            <v>26.15</v>
          </cell>
          <cell r="K29">
            <v>40.9</v>
          </cell>
          <cell r="L29">
            <v>20.529999999999998</v>
          </cell>
          <cell r="M29">
            <v>20.49</v>
          </cell>
          <cell r="N29">
            <v>14.26</v>
          </cell>
          <cell r="O29">
            <v>17.18</v>
          </cell>
          <cell r="P29">
            <v>28.45</v>
          </cell>
          <cell r="Q29">
            <v>43.569999999999993</v>
          </cell>
          <cell r="R29">
            <v>24.259999999999998</v>
          </cell>
          <cell r="S29">
            <v>30.86</v>
          </cell>
          <cell r="T29">
            <v>54.279999999999994</v>
          </cell>
          <cell r="U29">
            <v>41.62</v>
          </cell>
          <cell r="V29">
            <v>2.25</v>
          </cell>
          <cell r="W29">
            <v>1.5799999999999998</v>
          </cell>
          <cell r="X29">
            <v>13.569999999999999</v>
          </cell>
          <cell r="Y29">
            <v>14.559999999999999</v>
          </cell>
          <cell r="Z29">
            <v>22.49</v>
          </cell>
          <cell r="AA29">
            <v>25.229999999999997</v>
          </cell>
          <cell r="AB29">
            <v>4.43</v>
          </cell>
          <cell r="AC29">
            <v>14.42</v>
          </cell>
          <cell r="AD29">
            <v>24.919999999999998</v>
          </cell>
          <cell r="AE29">
            <v>24.2</v>
          </cell>
          <cell r="AF29">
            <v>49.65</v>
          </cell>
          <cell r="AG29">
            <v>49.239999999999995</v>
          </cell>
          <cell r="AH29">
            <v>19.389999999999997</v>
          </cell>
          <cell r="AI29">
            <v>15.67</v>
          </cell>
          <cell r="AJ29">
            <v>13.569999999999999</v>
          </cell>
          <cell r="AK29">
            <v>12.469999999999999</v>
          </cell>
          <cell r="AL29">
            <v>20.509999999999998</v>
          </cell>
          <cell r="AM29">
            <v>17.34</v>
          </cell>
          <cell r="AN29">
            <v>0</v>
          </cell>
          <cell r="AO29">
            <v>5.71</v>
          </cell>
          <cell r="AP29">
            <v>33.909999999999997</v>
          </cell>
          <cell r="AQ29">
            <v>39.86</v>
          </cell>
          <cell r="AR29">
            <v>54.279999999999994</v>
          </cell>
          <cell r="AS29">
            <v>50.01</v>
          </cell>
          <cell r="AT29">
            <v>28.95</v>
          </cell>
          <cell r="AU29">
            <v>31.13</v>
          </cell>
          <cell r="AV29">
            <v>19.34</v>
          </cell>
          <cell r="AW29">
            <v>31.319999999999997</v>
          </cell>
          <cell r="AX29">
            <v>29.049999999999997</v>
          </cell>
          <cell r="AY29">
            <v>38.119999999999997</v>
          </cell>
          <cell r="AZ29">
            <v>31.099999999999998</v>
          </cell>
          <cell r="BA29">
            <v>48.779999999999994</v>
          </cell>
          <cell r="BB29">
            <v>37.869999999999997</v>
          </cell>
          <cell r="BC29">
            <v>41.86</v>
          </cell>
          <cell r="BD29">
            <v>51.959999999999994</v>
          </cell>
          <cell r="BE29">
            <v>50.47</v>
          </cell>
          <cell r="BF29">
            <v>31.02</v>
          </cell>
          <cell r="BG29">
            <v>26.319999999999997</v>
          </cell>
          <cell r="BH29">
            <v>30.389999999999997</v>
          </cell>
          <cell r="BI29">
            <v>35.58</v>
          </cell>
        </row>
        <row r="30">
          <cell r="A30" t="str">
            <v>PLANT X 1</v>
          </cell>
          <cell r="B30">
            <v>0</v>
          </cell>
          <cell r="C30">
            <v>2.57</v>
          </cell>
          <cell r="D30">
            <v>1.8299999999999998</v>
          </cell>
          <cell r="E30">
            <v>2.9299999999999997</v>
          </cell>
          <cell r="F30">
            <v>3.0599999999999996</v>
          </cell>
          <cell r="G30">
            <v>5.0599999999999996</v>
          </cell>
          <cell r="H30">
            <v>10.879999999999999</v>
          </cell>
          <cell r="I30">
            <v>10.210000000000001</v>
          </cell>
          <cell r="J30">
            <v>1.94</v>
          </cell>
          <cell r="K30">
            <v>3.55</v>
          </cell>
          <cell r="L30">
            <v>1.3199999999999998</v>
          </cell>
          <cell r="M30">
            <v>0</v>
          </cell>
          <cell r="N30">
            <v>0</v>
          </cell>
          <cell r="O30">
            <v>0</v>
          </cell>
          <cell r="P30">
            <v>1.63</v>
          </cell>
          <cell r="Q30">
            <v>3.6999999999999997</v>
          </cell>
          <cell r="R30">
            <v>2.3899999999999997</v>
          </cell>
          <cell r="S30">
            <v>1.7599999999999998</v>
          </cell>
          <cell r="T30">
            <v>4.9400000000000004</v>
          </cell>
          <cell r="U30">
            <v>4.1999999999999993</v>
          </cell>
          <cell r="V30">
            <v>0</v>
          </cell>
          <cell r="W30">
            <v>1.74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1.96</v>
          </cell>
          <cell r="AE30">
            <v>2.71</v>
          </cell>
          <cell r="AF30">
            <v>5.5699999999999994</v>
          </cell>
          <cell r="AG30">
            <v>6.84</v>
          </cell>
          <cell r="AH30">
            <v>0.25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0.10999999999999999</v>
          </cell>
          <cell r="AP30">
            <v>5.71</v>
          </cell>
          <cell r="AQ30">
            <v>7.6599999999999993</v>
          </cell>
          <cell r="AR30">
            <v>8.94</v>
          </cell>
          <cell r="AS30">
            <v>9.9899999999999984</v>
          </cell>
          <cell r="AT30">
            <v>4.5299999999999994</v>
          </cell>
          <cell r="AU30">
            <v>3.32</v>
          </cell>
          <cell r="AV30">
            <v>2.2599999999999998</v>
          </cell>
          <cell r="AW30">
            <v>1.97</v>
          </cell>
          <cell r="AX30">
            <v>2.4300000000000002</v>
          </cell>
          <cell r="AY30">
            <v>6.3199999999999994</v>
          </cell>
          <cell r="AZ30">
            <v>4.0399999999999991</v>
          </cell>
          <cell r="BA30">
            <v>3.76</v>
          </cell>
          <cell r="BB30">
            <v>6.1899999999999995</v>
          </cell>
          <cell r="BC30">
            <v>5.8199999999999994</v>
          </cell>
          <cell r="BD30">
            <v>8.67</v>
          </cell>
          <cell r="BE30">
            <v>8.02</v>
          </cell>
          <cell r="BF30">
            <v>2.7399999999999998</v>
          </cell>
          <cell r="BG30">
            <v>3.7899999999999996</v>
          </cell>
          <cell r="BH30">
            <v>0</v>
          </cell>
          <cell r="BI30">
            <v>4.3499999999999996</v>
          </cell>
        </row>
        <row r="31">
          <cell r="A31" t="str">
            <v>PLANT X 2</v>
          </cell>
          <cell r="B31">
            <v>1.1000000000000001</v>
          </cell>
          <cell r="C31">
            <v>6.89</v>
          </cell>
          <cell r="D31">
            <v>3.2399999999999998</v>
          </cell>
          <cell r="E31">
            <v>7.5299999999999994</v>
          </cell>
          <cell r="F31">
            <v>7.2799999999999994</v>
          </cell>
          <cell r="G31">
            <v>14.75</v>
          </cell>
          <cell r="H31">
            <v>27.77</v>
          </cell>
          <cell r="I31">
            <v>23.389999999999997</v>
          </cell>
          <cell r="J31">
            <v>6.3299999999999992</v>
          </cell>
          <cell r="K31">
            <v>7.9399999999999995</v>
          </cell>
          <cell r="L31">
            <v>1.38</v>
          </cell>
          <cell r="M31">
            <v>2.9899999999999998</v>
          </cell>
          <cell r="N31">
            <v>0</v>
          </cell>
          <cell r="O31">
            <v>0</v>
          </cell>
          <cell r="P31">
            <v>7.6199999999999992</v>
          </cell>
          <cell r="Q31">
            <v>15.299999999999999</v>
          </cell>
          <cell r="R31">
            <v>8.86</v>
          </cell>
          <cell r="S31">
            <v>5.84</v>
          </cell>
          <cell r="T31">
            <v>15.2</v>
          </cell>
          <cell r="U31">
            <v>11.52</v>
          </cell>
          <cell r="V31">
            <v>0</v>
          </cell>
          <cell r="W31">
            <v>1.1399999999999999</v>
          </cell>
          <cell r="X31">
            <v>2.1199999999999997</v>
          </cell>
          <cell r="Y31">
            <v>0</v>
          </cell>
          <cell r="Z31">
            <v>4.2300000000000004</v>
          </cell>
          <cell r="AA31">
            <v>0</v>
          </cell>
          <cell r="AB31">
            <v>0</v>
          </cell>
          <cell r="AC31">
            <v>2.36</v>
          </cell>
          <cell r="AD31">
            <v>5.3</v>
          </cell>
          <cell r="AE31">
            <v>9.4700000000000006</v>
          </cell>
          <cell r="AF31">
            <v>17.22</v>
          </cell>
          <cell r="AG31">
            <v>20.63</v>
          </cell>
          <cell r="AH31">
            <v>3.82</v>
          </cell>
          <cell r="AI31">
            <v>2.4500000000000002</v>
          </cell>
          <cell r="AJ31">
            <v>1.74</v>
          </cell>
          <cell r="AK31">
            <v>0</v>
          </cell>
          <cell r="AL31">
            <v>2.2899999999999996</v>
          </cell>
          <cell r="AM31">
            <v>2.5199999999999996</v>
          </cell>
          <cell r="AN31">
            <v>1.45</v>
          </cell>
          <cell r="AO31">
            <v>6.4799999999999995</v>
          </cell>
          <cell r="AP31">
            <v>9.4499999999999993</v>
          </cell>
          <cell r="AQ31">
            <v>18.72</v>
          </cell>
          <cell r="AR31">
            <v>25.72</v>
          </cell>
          <cell r="AS31">
            <v>24.95</v>
          </cell>
          <cell r="AT31">
            <v>10.239999999999998</v>
          </cell>
          <cell r="AU31">
            <v>11.93</v>
          </cell>
          <cell r="AV31">
            <v>5.9499999999999993</v>
          </cell>
          <cell r="AW31">
            <v>8.9700000000000006</v>
          </cell>
          <cell r="AX31">
            <v>7.25</v>
          </cell>
          <cell r="AY31">
            <v>19.409999999999997</v>
          </cell>
          <cell r="AZ31">
            <v>13.409999999999998</v>
          </cell>
          <cell r="BA31">
            <v>14.659999999999998</v>
          </cell>
          <cell r="BB31">
            <v>13.7</v>
          </cell>
          <cell r="BC31">
            <v>17.959999999999997</v>
          </cell>
          <cell r="BD31">
            <v>25.06</v>
          </cell>
          <cell r="BE31">
            <v>24.189999999999998</v>
          </cell>
          <cell r="BF31">
            <v>8.2100000000000009</v>
          </cell>
          <cell r="BG31">
            <v>5.2799999999999994</v>
          </cell>
          <cell r="BH31">
            <v>11.409999999999998</v>
          </cell>
          <cell r="BI31">
            <v>13.35</v>
          </cell>
        </row>
        <row r="32">
          <cell r="A32" t="str">
            <v>PLANT X 3</v>
          </cell>
          <cell r="B32">
            <v>5.1899999999999995</v>
          </cell>
          <cell r="C32">
            <v>23.13</v>
          </cell>
          <cell r="D32">
            <v>6.34</v>
          </cell>
          <cell r="E32">
            <v>12.25</v>
          </cell>
          <cell r="F32">
            <v>10.53</v>
          </cell>
          <cell r="G32">
            <v>19.5</v>
          </cell>
          <cell r="H32">
            <v>34.319999999999993</v>
          </cell>
          <cell r="I32">
            <v>30.569999999999997</v>
          </cell>
          <cell r="J32">
            <v>9.11</v>
          </cell>
          <cell r="K32">
            <v>17.309999999999999</v>
          </cell>
          <cell r="L32">
            <v>3.42</v>
          </cell>
          <cell r="M32">
            <v>8.4499999999999993</v>
          </cell>
          <cell r="N32">
            <v>0</v>
          </cell>
          <cell r="O32">
            <v>0</v>
          </cell>
          <cell r="P32">
            <v>14.17</v>
          </cell>
          <cell r="Q32">
            <v>26.659999999999997</v>
          </cell>
          <cell r="R32">
            <v>12.309999999999999</v>
          </cell>
          <cell r="S32">
            <v>8.4700000000000006</v>
          </cell>
          <cell r="T32">
            <v>16.13</v>
          </cell>
          <cell r="U32">
            <v>16.709999999999997</v>
          </cell>
          <cell r="V32">
            <v>0</v>
          </cell>
          <cell r="W32">
            <v>4.3600000000000003</v>
          </cell>
          <cell r="X32">
            <v>3.17</v>
          </cell>
          <cell r="Y32">
            <v>2.5599999999999996</v>
          </cell>
          <cell r="Z32">
            <v>7.3699999999999992</v>
          </cell>
          <cell r="AA32">
            <v>8.18</v>
          </cell>
          <cell r="AB32">
            <v>0.48</v>
          </cell>
          <cell r="AC32">
            <v>2.25</v>
          </cell>
          <cell r="AD32">
            <v>6.3</v>
          </cell>
          <cell r="AE32">
            <v>11.2</v>
          </cell>
          <cell r="AF32">
            <v>23.439999999999998</v>
          </cell>
          <cell r="AG32">
            <v>23.08</v>
          </cell>
          <cell r="AH32">
            <v>5.3299999999999992</v>
          </cell>
          <cell r="AI32">
            <v>4.46</v>
          </cell>
          <cell r="AJ32">
            <v>4.5699999999999994</v>
          </cell>
          <cell r="AK32">
            <v>2.0699999999999998</v>
          </cell>
          <cell r="AL32">
            <v>4.8</v>
          </cell>
          <cell r="AM32">
            <v>8.27</v>
          </cell>
          <cell r="AN32">
            <v>4.9499999999999993</v>
          </cell>
          <cell r="AO32">
            <v>6.3599999999999994</v>
          </cell>
          <cell r="AP32">
            <v>15.86</v>
          </cell>
          <cell r="AQ32">
            <v>25.54</v>
          </cell>
          <cell r="AR32">
            <v>31.959999999999997</v>
          </cell>
          <cell r="AS32">
            <v>31.77</v>
          </cell>
          <cell r="AT32">
            <v>17.389999999999997</v>
          </cell>
          <cell r="AU32">
            <v>16.059999999999999</v>
          </cell>
          <cell r="AV32">
            <v>11.02</v>
          </cell>
          <cell r="AW32">
            <v>14.819999999999999</v>
          </cell>
          <cell r="AX32">
            <v>16.13</v>
          </cell>
          <cell r="AY32">
            <v>29.18</v>
          </cell>
          <cell r="AZ32">
            <v>16.100000000000001</v>
          </cell>
          <cell r="BA32">
            <v>23.009999999999998</v>
          </cell>
          <cell r="BB32">
            <v>23.63</v>
          </cell>
          <cell r="BC32">
            <v>21.81</v>
          </cell>
          <cell r="BD32">
            <v>29.659999999999997</v>
          </cell>
          <cell r="BE32">
            <v>29.61</v>
          </cell>
          <cell r="BF32">
            <v>16.36</v>
          </cell>
          <cell r="BG32">
            <v>16.309999999999999</v>
          </cell>
          <cell r="BH32">
            <v>18.579999999999998</v>
          </cell>
          <cell r="BI32">
            <v>20.68</v>
          </cell>
        </row>
        <row r="33">
          <cell r="A33" t="str">
            <v>PLANT X 4</v>
          </cell>
          <cell r="B33">
            <v>35.29</v>
          </cell>
          <cell r="C33">
            <v>78.339999999999989</v>
          </cell>
          <cell r="D33">
            <v>58.879999999999995</v>
          </cell>
          <cell r="E33">
            <v>80.349999999999994</v>
          </cell>
          <cell r="F33">
            <v>51.65</v>
          </cell>
          <cell r="G33">
            <v>72.089999999999989</v>
          </cell>
          <cell r="H33">
            <v>97.33</v>
          </cell>
          <cell r="I33">
            <v>93.809999999999988</v>
          </cell>
          <cell r="J33">
            <v>78.199999999999989</v>
          </cell>
          <cell r="K33">
            <v>59.129999999999995</v>
          </cell>
          <cell r="L33">
            <v>61.339999999999996</v>
          </cell>
          <cell r="M33">
            <v>55.51</v>
          </cell>
          <cell r="N33">
            <v>34.799999999999997</v>
          </cell>
          <cell r="O33">
            <v>60.5</v>
          </cell>
          <cell r="P33">
            <v>89.009999999999991</v>
          </cell>
          <cell r="Q33">
            <v>91.49</v>
          </cell>
          <cell r="R33">
            <v>57.019999999999996</v>
          </cell>
          <cell r="S33">
            <v>33.979999999999997</v>
          </cell>
          <cell r="T33">
            <v>66.739999999999995</v>
          </cell>
          <cell r="U33">
            <v>60.97</v>
          </cell>
          <cell r="V33">
            <v>25.599999999999998</v>
          </cell>
          <cell r="W33">
            <v>14.309999999999999</v>
          </cell>
          <cell r="X33">
            <v>23.819999999999997</v>
          </cell>
          <cell r="Y33">
            <v>25.88</v>
          </cell>
          <cell r="Z33">
            <v>47.68</v>
          </cell>
          <cell r="AA33">
            <v>64.889999999999986</v>
          </cell>
          <cell r="AB33">
            <v>6.17</v>
          </cell>
          <cell r="AC33">
            <v>29.959999999999997</v>
          </cell>
          <cell r="AD33">
            <v>41.569999999999993</v>
          </cell>
          <cell r="AE33">
            <v>45.94</v>
          </cell>
          <cell r="AF33">
            <v>76.949999999999989</v>
          </cell>
          <cell r="AG33">
            <v>66.61999999999999</v>
          </cell>
          <cell r="AH33">
            <v>23.279999999999998</v>
          </cell>
          <cell r="AI33">
            <v>15.02</v>
          </cell>
          <cell r="AJ33">
            <v>18.420000000000002</v>
          </cell>
          <cell r="AK33">
            <v>18.399999999999999</v>
          </cell>
          <cell r="AL33">
            <v>20.409999999999997</v>
          </cell>
          <cell r="AM33">
            <v>0</v>
          </cell>
          <cell r="AN33">
            <v>13.36</v>
          </cell>
          <cell r="AO33">
            <v>44.65</v>
          </cell>
          <cell r="AP33">
            <v>61.51</v>
          </cell>
          <cell r="AQ33">
            <v>72.61999999999999</v>
          </cell>
          <cell r="AR33">
            <v>96.279999999999987</v>
          </cell>
          <cell r="AS33">
            <v>87.02</v>
          </cell>
          <cell r="AT33">
            <v>67.900000000000006</v>
          </cell>
          <cell r="AU33">
            <v>52.54</v>
          </cell>
          <cell r="AV33">
            <v>56.319999999999993</v>
          </cell>
          <cell r="AW33">
            <v>60.01</v>
          </cell>
          <cell r="AX33">
            <v>68.510000000000005</v>
          </cell>
          <cell r="AY33">
            <v>97.089999999999989</v>
          </cell>
          <cell r="AZ33">
            <v>83.52</v>
          </cell>
          <cell r="BA33">
            <v>94.91</v>
          </cell>
          <cell r="BB33">
            <v>73.209999999999994</v>
          </cell>
          <cell r="BC33">
            <v>79.839999999999989</v>
          </cell>
          <cell r="BD33">
            <v>96.149999999999991</v>
          </cell>
          <cell r="BE33">
            <v>92.69</v>
          </cell>
          <cell r="BF33">
            <v>75.52</v>
          </cell>
          <cell r="BG33">
            <v>52.489999999999995</v>
          </cell>
          <cell r="BH33">
            <v>57.93</v>
          </cell>
          <cell r="BI33">
            <v>61.69</v>
          </cell>
        </row>
        <row r="34">
          <cell r="A34" t="str">
            <v>RIVER GT 1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</row>
        <row r="35">
          <cell r="A35" t="str">
            <v>TOLK 1</v>
          </cell>
          <cell r="B35">
            <v>359.47999999999996</v>
          </cell>
          <cell r="C35">
            <v>12.37</v>
          </cell>
          <cell r="D35">
            <v>214.77999999999997</v>
          </cell>
          <cell r="E35">
            <v>349.33</v>
          </cell>
          <cell r="F35">
            <v>342.91999999999996</v>
          </cell>
          <cell r="G35">
            <v>336.64</v>
          </cell>
          <cell r="H35">
            <v>361.65999999999997</v>
          </cell>
          <cell r="I35">
            <v>355.9</v>
          </cell>
          <cell r="J35">
            <v>347.72999999999996</v>
          </cell>
          <cell r="K35">
            <v>356.44</v>
          </cell>
          <cell r="L35">
            <v>343.4</v>
          </cell>
          <cell r="M35">
            <v>351.65</v>
          </cell>
          <cell r="N35">
            <v>350.54999999999995</v>
          </cell>
          <cell r="O35">
            <v>334.48999999999995</v>
          </cell>
          <cell r="P35">
            <v>366.14</v>
          </cell>
          <cell r="Q35">
            <v>243.85999999999999</v>
          </cell>
          <cell r="R35">
            <v>336.30999999999995</v>
          </cell>
          <cell r="S35">
            <v>343.01</v>
          </cell>
          <cell r="T35">
            <v>363.14</v>
          </cell>
          <cell r="U35">
            <v>357.48999999999995</v>
          </cell>
          <cell r="V35">
            <v>351.11999999999995</v>
          </cell>
          <cell r="W35">
            <v>352.73999999999995</v>
          </cell>
          <cell r="X35">
            <v>350.08</v>
          </cell>
          <cell r="Y35">
            <v>359.69</v>
          </cell>
          <cell r="Z35">
            <v>104.24</v>
          </cell>
          <cell r="AA35">
            <v>93.429999999999993</v>
          </cell>
          <cell r="AB35">
            <v>353.42999999999995</v>
          </cell>
          <cell r="AC35">
            <v>346.14</v>
          </cell>
          <cell r="AD35">
            <v>355.78</v>
          </cell>
          <cell r="AE35">
            <v>347.16999999999996</v>
          </cell>
          <cell r="AF35">
            <v>364.53999999999996</v>
          </cell>
          <cell r="AG35">
            <v>361.46</v>
          </cell>
          <cell r="AH35">
            <v>348.39</v>
          </cell>
          <cell r="AI35">
            <v>354.29999999999995</v>
          </cell>
          <cell r="AJ35">
            <v>346.02</v>
          </cell>
          <cell r="AK35">
            <v>358.13</v>
          </cell>
          <cell r="AL35">
            <v>363.58</v>
          </cell>
          <cell r="AM35">
            <v>330.03</v>
          </cell>
          <cell r="AN35">
            <v>276.64999999999998</v>
          </cell>
          <cell r="AO35">
            <v>341.66999999999996</v>
          </cell>
          <cell r="AP35">
            <v>360.29999999999995</v>
          </cell>
          <cell r="AQ35">
            <v>355.46999999999997</v>
          </cell>
          <cell r="AR35">
            <v>366.97999999999996</v>
          </cell>
          <cell r="AS35">
            <v>366.63</v>
          </cell>
          <cell r="AT35">
            <v>356.36999999999995</v>
          </cell>
          <cell r="AU35">
            <v>351.98999999999995</v>
          </cell>
          <cell r="AV35">
            <v>350.28</v>
          </cell>
          <cell r="AW35">
            <v>361.29999999999995</v>
          </cell>
          <cell r="AX35">
            <v>364.16999999999996</v>
          </cell>
          <cell r="AY35">
            <v>332.53999999999996</v>
          </cell>
          <cell r="AZ35">
            <v>366.09999999999997</v>
          </cell>
          <cell r="BA35">
            <v>248.45</v>
          </cell>
          <cell r="BB35">
            <v>363.21</v>
          </cell>
          <cell r="BC35">
            <v>356.30999999999995</v>
          </cell>
          <cell r="BD35">
            <v>367.46</v>
          </cell>
          <cell r="BE35">
            <v>367.55999999999995</v>
          </cell>
          <cell r="BF35">
            <v>356.36999999999995</v>
          </cell>
          <cell r="BG35">
            <v>357.88</v>
          </cell>
          <cell r="BH35">
            <v>352.29999999999995</v>
          </cell>
          <cell r="BI35">
            <v>363.46999999999997</v>
          </cell>
        </row>
        <row r="36">
          <cell r="A36" t="str">
            <v>TOLK 2</v>
          </cell>
          <cell r="B36">
            <v>350.44</v>
          </cell>
          <cell r="C36">
            <v>318.10999999999996</v>
          </cell>
          <cell r="D36">
            <v>350.36999999999995</v>
          </cell>
          <cell r="E36">
            <v>257.57</v>
          </cell>
          <cell r="F36">
            <v>336.46999999999997</v>
          </cell>
          <cell r="G36">
            <v>329.78</v>
          </cell>
          <cell r="H36">
            <v>350.25</v>
          </cell>
          <cell r="I36">
            <v>346.73999999999995</v>
          </cell>
          <cell r="J36">
            <v>338.55999999999995</v>
          </cell>
          <cell r="K36">
            <v>349.30999999999995</v>
          </cell>
          <cell r="L36">
            <v>333.9</v>
          </cell>
          <cell r="M36">
            <v>347.21999999999997</v>
          </cell>
          <cell r="N36">
            <v>341.59999999999997</v>
          </cell>
          <cell r="O36">
            <v>322.83</v>
          </cell>
          <cell r="P36">
            <v>0</v>
          </cell>
          <cell r="Q36">
            <v>133.98999999999998</v>
          </cell>
          <cell r="R36">
            <v>327.04999999999995</v>
          </cell>
          <cell r="S36">
            <v>337.39</v>
          </cell>
          <cell r="T36">
            <v>351.78999999999996</v>
          </cell>
          <cell r="U36">
            <v>349.30999999999995</v>
          </cell>
          <cell r="V36">
            <v>340.03</v>
          </cell>
          <cell r="W36">
            <v>344.65999999999997</v>
          </cell>
          <cell r="X36">
            <v>339.78</v>
          </cell>
          <cell r="Y36">
            <v>348.59</v>
          </cell>
          <cell r="Z36">
            <v>351.33</v>
          </cell>
          <cell r="AA36">
            <v>317.91000000000003</v>
          </cell>
          <cell r="AB36">
            <v>344.84</v>
          </cell>
          <cell r="AC36">
            <v>335.46999999999997</v>
          </cell>
          <cell r="AD36">
            <v>264.57</v>
          </cell>
          <cell r="AE36">
            <v>337.92999999999995</v>
          </cell>
          <cell r="AF36">
            <v>351.77</v>
          </cell>
          <cell r="AG36">
            <v>350.60999999999996</v>
          </cell>
          <cell r="AH36">
            <v>337.85999999999996</v>
          </cell>
          <cell r="AI36">
            <v>347</v>
          </cell>
          <cell r="AJ36">
            <v>336.21</v>
          </cell>
          <cell r="AK36">
            <v>347.59</v>
          </cell>
          <cell r="AL36">
            <v>351.42999999999995</v>
          </cell>
          <cell r="AM36">
            <v>317.29000000000002</v>
          </cell>
          <cell r="AN36">
            <v>349.03999999999996</v>
          </cell>
          <cell r="AO36">
            <v>254</v>
          </cell>
          <cell r="AP36">
            <v>346.86999999999995</v>
          </cell>
          <cell r="AQ36">
            <v>340.79999999999995</v>
          </cell>
          <cell r="AR36">
            <v>352.17999999999995</v>
          </cell>
          <cell r="AS36">
            <v>352.2</v>
          </cell>
          <cell r="AT36">
            <v>340.84999999999997</v>
          </cell>
          <cell r="AU36">
            <v>343.22999999999996</v>
          </cell>
          <cell r="AV36">
            <v>339.30999999999995</v>
          </cell>
          <cell r="AW36">
            <v>350.05999999999995</v>
          </cell>
          <cell r="AX36">
            <v>351.58</v>
          </cell>
          <cell r="AY36">
            <v>45.3</v>
          </cell>
          <cell r="AZ36">
            <v>226.79</v>
          </cell>
          <cell r="BA36">
            <v>340.84999999999997</v>
          </cell>
          <cell r="BB36">
            <v>350.40999999999997</v>
          </cell>
          <cell r="BC36">
            <v>340.84999999999997</v>
          </cell>
          <cell r="BD36">
            <v>352.2</v>
          </cell>
          <cell r="BE36">
            <v>352.21</v>
          </cell>
          <cell r="BF36">
            <v>340.84999999999997</v>
          </cell>
          <cell r="BG36">
            <v>349.9</v>
          </cell>
          <cell r="BH36">
            <v>340.28999999999996</v>
          </cell>
          <cell r="BI36">
            <v>350.84999999999997</v>
          </cell>
        </row>
        <row r="37">
          <cell r="A37" t="str">
            <v>TUCUMCAR 9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3.9999999999999994E-2</v>
          </cell>
          <cell r="H37">
            <v>1.9999999999999997E-2</v>
          </cell>
          <cell r="I37">
            <v>3.9999999999999994E-2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9.9999999999999985E-3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9.9999999999999992E-2</v>
          </cell>
          <cell r="AG37">
            <v>4.9999999999999996E-2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1.9999999999999997E-2</v>
          </cell>
          <cell r="AR37">
            <v>0.03</v>
          </cell>
          <cell r="AS37">
            <v>3.9999999999999994E-2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9.9999999999999985E-3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0.03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</row>
        <row r="38">
          <cell r="A38" t="str">
            <v>PUR Llano Wind</v>
          </cell>
          <cell r="B38">
            <v>21.959999999999997</v>
          </cell>
          <cell r="C38">
            <v>20.759999999999998</v>
          </cell>
          <cell r="D38">
            <v>25.77</v>
          </cell>
          <cell r="E38">
            <v>27.97</v>
          </cell>
          <cell r="F38">
            <v>24.069999999999997</v>
          </cell>
          <cell r="G38">
            <v>21.29</v>
          </cell>
          <cell r="H38">
            <v>19.13</v>
          </cell>
          <cell r="I38">
            <v>19.29</v>
          </cell>
          <cell r="J38">
            <v>21.009999999999998</v>
          </cell>
          <cell r="K38">
            <v>19.059999999999999</v>
          </cell>
          <cell r="L38">
            <v>23.72</v>
          </cell>
          <cell r="M38">
            <v>23.189999999999998</v>
          </cell>
          <cell r="N38">
            <v>21.959999999999997</v>
          </cell>
          <cell r="O38">
            <v>22.479999999999997</v>
          </cell>
          <cell r="P38">
            <v>25.77</v>
          </cell>
          <cell r="Q38">
            <v>27.97</v>
          </cell>
          <cell r="R38">
            <v>24.069999999999997</v>
          </cell>
          <cell r="S38">
            <v>21.29</v>
          </cell>
          <cell r="T38">
            <v>19.13</v>
          </cell>
          <cell r="U38">
            <v>19.29</v>
          </cell>
          <cell r="V38">
            <v>21.009999999999998</v>
          </cell>
          <cell r="W38">
            <v>19.059999999999999</v>
          </cell>
          <cell r="X38">
            <v>23.72</v>
          </cell>
          <cell r="Y38">
            <v>23.189999999999998</v>
          </cell>
          <cell r="Z38">
            <v>21.959999999999997</v>
          </cell>
          <cell r="AA38">
            <v>20.759999999999998</v>
          </cell>
          <cell r="AB38">
            <v>25.77</v>
          </cell>
          <cell r="AC38">
            <v>27.97</v>
          </cell>
          <cell r="AD38">
            <v>24.069999999999997</v>
          </cell>
          <cell r="AE38">
            <v>21.29</v>
          </cell>
          <cell r="AF38">
            <v>19.13</v>
          </cell>
          <cell r="AG38">
            <v>19.29</v>
          </cell>
          <cell r="AH38">
            <v>21.009999999999998</v>
          </cell>
          <cell r="AI38">
            <v>19.059999999999999</v>
          </cell>
          <cell r="AJ38">
            <v>23.72</v>
          </cell>
          <cell r="AK38">
            <v>23.189999999999998</v>
          </cell>
          <cell r="AL38">
            <v>21.959999999999997</v>
          </cell>
          <cell r="AM38">
            <v>20.759999999999998</v>
          </cell>
          <cell r="AN38">
            <v>25.77</v>
          </cell>
          <cell r="AO38">
            <v>27.97</v>
          </cell>
          <cell r="AP38">
            <v>24.069999999999997</v>
          </cell>
          <cell r="AQ38">
            <v>21.29</v>
          </cell>
          <cell r="AR38">
            <v>19.13</v>
          </cell>
          <cell r="AS38">
            <v>19.29</v>
          </cell>
          <cell r="AT38">
            <v>21.009999999999998</v>
          </cell>
          <cell r="AU38">
            <v>19.059999999999999</v>
          </cell>
          <cell r="AV38">
            <v>23.72</v>
          </cell>
          <cell r="AW38">
            <v>23.189999999999998</v>
          </cell>
          <cell r="AX38">
            <v>21.959999999999997</v>
          </cell>
          <cell r="AY38">
            <v>20.759999999999998</v>
          </cell>
          <cell r="AZ38">
            <v>25.77</v>
          </cell>
          <cell r="BA38">
            <v>27.97</v>
          </cell>
          <cell r="BB38">
            <v>24.069999999999997</v>
          </cell>
          <cell r="BC38">
            <v>21.29</v>
          </cell>
          <cell r="BD38">
            <v>19.13</v>
          </cell>
          <cell r="BE38">
            <v>19.29</v>
          </cell>
          <cell r="BF38">
            <v>21.009999999999998</v>
          </cell>
          <cell r="BG38">
            <v>19.059999999999999</v>
          </cell>
          <cell r="BH38">
            <v>23.72</v>
          </cell>
          <cell r="BI38">
            <v>23.189999999999998</v>
          </cell>
        </row>
        <row r="39">
          <cell r="A39" t="str">
            <v>DC Tie PUR</v>
          </cell>
          <cell r="B39">
            <v>16.659999999999997</v>
          </cell>
          <cell r="C39">
            <v>2.6599999999999997</v>
          </cell>
          <cell r="D39">
            <v>14.6</v>
          </cell>
          <cell r="E39">
            <v>22.299999999999997</v>
          </cell>
          <cell r="F39">
            <v>33.709999999999994</v>
          </cell>
          <cell r="G39">
            <v>26.5</v>
          </cell>
          <cell r="H39">
            <v>41.86</v>
          </cell>
          <cell r="I39">
            <v>45.36</v>
          </cell>
          <cell r="J39">
            <v>8.2299999999999986</v>
          </cell>
          <cell r="K39">
            <v>18.659999999999997</v>
          </cell>
          <cell r="L39">
            <v>30.31</v>
          </cell>
          <cell r="M39">
            <v>28.11</v>
          </cell>
          <cell r="N39">
            <v>22.58</v>
          </cell>
          <cell r="O39">
            <v>16.489999999999998</v>
          </cell>
          <cell r="P39">
            <v>4.4099999999999993</v>
          </cell>
          <cell r="Q39">
            <v>24.15</v>
          </cell>
          <cell r="R39">
            <v>36.049999999999997</v>
          </cell>
          <cell r="S39">
            <v>27.9</v>
          </cell>
          <cell r="T39">
            <v>25.689999999999998</v>
          </cell>
          <cell r="U39">
            <v>34.270000000000003</v>
          </cell>
          <cell r="V39">
            <v>18.059999999999999</v>
          </cell>
          <cell r="W39">
            <v>34.86</v>
          </cell>
          <cell r="X39">
            <v>32.270000000000003</v>
          </cell>
          <cell r="Y39">
            <v>23.77</v>
          </cell>
          <cell r="Z39">
            <v>16.420000000000002</v>
          </cell>
          <cell r="AA39">
            <v>6.2299999999999995</v>
          </cell>
          <cell r="AB39">
            <v>18.309999999999999</v>
          </cell>
          <cell r="AC39">
            <v>33.29</v>
          </cell>
          <cell r="AD39">
            <v>29.229999999999997</v>
          </cell>
          <cell r="AE39">
            <v>30.799999999999997</v>
          </cell>
          <cell r="AF39">
            <v>35.559999999999995</v>
          </cell>
          <cell r="AG39">
            <v>28.81</v>
          </cell>
          <cell r="AH39">
            <v>32.309999999999995</v>
          </cell>
          <cell r="AI39">
            <v>26.74</v>
          </cell>
          <cell r="AJ39">
            <v>18.100000000000001</v>
          </cell>
          <cell r="AK39">
            <v>26.669999999999998</v>
          </cell>
          <cell r="AL39">
            <v>25.45</v>
          </cell>
          <cell r="AM39">
            <v>23.659999999999997</v>
          </cell>
          <cell r="AN39">
            <v>23.279999999999998</v>
          </cell>
          <cell r="AO39">
            <v>24.54</v>
          </cell>
          <cell r="AP39">
            <v>9.52</v>
          </cell>
          <cell r="AQ39">
            <v>16.77</v>
          </cell>
          <cell r="AR39">
            <v>21.84</v>
          </cell>
          <cell r="AS39">
            <v>18.59</v>
          </cell>
          <cell r="AT39">
            <v>12.29</v>
          </cell>
          <cell r="AU39">
            <v>11.17</v>
          </cell>
          <cell r="AV39">
            <v>1.2599999999999998</v>
          </cell>
          <cell r="AW39">
            <v>7</v>
          </cell>
          <cell r="AX39">
            <v>3.36</v>
          </cell>
          <cell r="AY39">
            <v>12.85</v>
          </cell>
          <cell r="AZ39">
            <v>20.409999999999997</v>
          </cell>
          <cell r="BA39">
            <v>15.79</v>
          </cell>
          <cell r="BB39">
            <v>11.659999999999998</v>
          </cell>
          <cell r="BC39">
            <v>6.09</v>
          </cell>
          <cell r="BD39">
            <v>15.329999999999998</v>
          </cell>
          <cell r="BE39">
            <v>10.61</v>
          </cell>
          <cell r="BF39">
            <v>8.8199999999999985</v>
          </cell>
          <cell r="BG39">
            <v>4.3099999999999996</v>
          </cell>
          <cell r="BH39">
            <v>6.8599999999999994</v>
          </cell>
          <cell r="BI39">
            <v>14.42</v>
          </cell>
        </row>
        <row r="40">
          <cell r="A40" t="str">
            <v>DC Tie SAL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</row>
        <row r="41">
          <cell r="A41" t="str">
            <v>Econ PUR_N</v>
          </cell>
          <cell r="B41">
            <v>0</v>
          </cell>
          <cell r="C41">
            <v>0</v>
          </cell>
          <cell r="D41">
            <v>0</v>
          </cell>
          <cell r="E41">
            <v>0.44999999999999996</v>
          </cell>
          <cell r="F41">
            <v>0</v>
          </cell>
          <cell r="G41">
            <v>0</v>
          </cell>
          <cell r="H41">
            <v>3.07</v>
          </cell>
          <cell r="I41">
            <v>0</v>
          </cell>
          <cell r="J41">
            <v>0</v>
          </cell>
          <cell r="K41">
            <v>1.9999999999999997E-2</v>
          </cell>
          <cell r="L41">
            <v>0</v>
          </cell>
          <cell r="M41">
            <v>0</v>
          </cell>
          <cell r="N41">
            <v>0.06</v>
          </cell>
          <cell r="O41">
            <v>0</v>
          </cell>
          <cell r="P41">
            <v>0</v>
          </cell>
          <cell r="Q41">
            <v>1.41</v>
          </cell>
          <cell r="R41">
            <v>0.7</v>
          </cell>
          <cell r="S41">
            <v>0</v>
          </cell>
          <cell r="T41">
            <v>0.3</v>
          </cell>
          <cell r="U41">
            <v>0</v>
          </cell>
          <cell r="V41">
            <v>0</v>
          </cell>
          <cell r="W41">
            <v>1.5699999999999998</v>
          </cell>
          <cell r="X41">
            <v>1.8099999999999998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0.43</v>
          </cell>
          <cell r="AE41">
            <v>0</v>
          </cell>
          <cell r="AF41">
            <v>0.39999999999999997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0.06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0.25</v>
          </cell>
          <cell r="AV41">
            <v>0</v>
          </cell>
          <cell r="AW41">
            <v>0</v>
          </cell>
          <cell r="AX41">
            <v>0</v>
          </cell>
          <cell r="AY41">
            <v>0.5</v>
          </cell>
          <cell r="AZ41">
            <v>0.22999999999999998</v>
          </cell>
          <cell r="BA41">
            <v>0.82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0.39999999999999997</v>
          </cell>
        </row>
        <row r="42">
          <cell r="A42" t="str">
            <v>Econ SAL_N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</row>
        <row r="43">
          <cell r="A43" t="str">
            <v>PUR CapRock Wind</v>
          </cell>
          <cell r="B43">
            <v>21.959999999999997</v>
          </cell>
          <cell r="C43">
            <v>20.759999999999998</v>
          </cell>
          <cell r="D43">
            <v>25.77</v>
          </cell>
          <cell r="E43">
            <v>27.97</v>
          </cell>
          <cell r="F43">
            <v>24.069999999999997</v>
          </cell>
          <cell r="G43">
            <v>21.29</v>
          </cell>
          <cell r="H43">
            <v>19.13</v>
          </cell>
          <cell r="I43">
            <v>19.29</v>
          </cell>
          <cell r="J43">
            <v>21.009999999999998</v>
          </cell>
          <cell r="K43">
            <v>19.059999999999999</v>
          </cell>
          <cell r="L43">
            <v>23.72</v>
          </cell>
          <cell r="M43">
            <v>23.189999999999998</v>
          </cell>
          <cell r="N43">
            <v>21.959999999999997</v>
          </cell>
          <cell r="O43">
            <v>22.479999999999997</v>
          </cell>
          <cell r="P43">
            <v>25.77</v>
          </cell>
          <cell r="Q43">
            <v>27.97</v>
          </cell>
          <cell r="R43">
            <v>24.069999999999997</v>
          </cell>
          <cell r="S43">
            <v>21.29</v>
          </cell>
          <cell r="T43">
            <v>19.13</v>
          </cell>
          <cell r="U43">
            <v>19.29</v>
          </cell>
          <cell r="V43">
            <v>21.009999999999998</v>
          </cell>
          <cell r="W43">
            <v>19.059999999999999</v>
          </cell>
          <cell r="X43">
            <v>23.72</v>
          </cell>
          <cell r="Y43">
            <v>23.189999999999998</v>
          </cell>
          <cell r="Z43">
            <v>21.959999999999997</v>
          </cell>
          <cell r="AA43">
            <v>20.759999999999998</v>
          </cell>
          <cell r="AB43">
            <v>25.77</v>
          </cell>
          <cell r="AC43">
            <v>27.97</v>
          </cell>
          <cell r="AD43">
            <v>24.069999999999997</v>
          </cell>
          <cell r="AE43">
            <v>21.29</v>
          </cell>
          <cell r="AF43">
            <v>19.13</v>
          </cell>
          <cell r="AG43">
            <v>19.29</v>
          </cell>
          <cell r="AH43">
            <v>21.009999999999998</v>
          </cell>
          <cell r="AI43">
            <v>19.059999999999999</v>
          </cell>
          <cell r="AJ43">
            <v>23.72</v>
          </cell>
          <cell r="AK43">
            <v>23.189999999999998</v>
          </cell>
          <cell r="AL43">
            <v>21.959999999999997</v>
          </cell>
          <cell r="AM43">
            <v>20.759999999999998</v>
          </cell>
          <cell r="AN43">
            <v>25.77</v>
          </cell>
          <cell r="AO43">
            <v>27.97</v>
          </cell>
          <cell r="AP43">
            <v>24.069999999999997</v>
          </cell>
          <cell r="AQ43">
            <v>21.29</v>
          </cell>
          <cell r="AR43">
            <v>19.13</v>
          </cell>
          <cell r="AS43">
            <v>19.29</v>
          </cell>
          <cell r="AT43">
            <v>21.009999999999998</v>
          </cell>
          <cell r="AU43">
            <v>19.059999999999999</v>
          </cell>
          <cell r="AV43">
            <v>23.72</v>
          </cell>
          <cell r="AW43">
            <v>23.189999999999998</v>
          </cell>
          <cell r="AX43">
            <v>21.959999999999997</v>
          </cell>
          <cell r="AY43">
            <v>20.759999999999998</v>
          </cell>
          <cell r="AZ43">
            <v>25.77</v>
          </cell>
          <cell r="BA43">
            <v>27.97</v>
          </cell>
          <cell r="BB43">
            <v>24.069999999999997</v>
          </cell>
          <cell r="BC43">
            <v>21.29</v>
          </cell>
          <cell r="BD43">
            <v>19.13</v>
          </cell>
          <cell r="BE43">
            <v>19.29</v>
          </cell>
          <cell r="BF43">
            <v>21.009999999999998</v>
          </cell>
          <cell r="BG43">
            <v>19.059999999999999</v>
          </cell>
          <cell r="BH43">
            <v>23.72</v>
          </cell>
          <cell r="BI43">
            <v>23.189999999999998</v>
          </cell>
        </row>
        <row r="44">
          <cell r="A44" t="str">
            <v>PUR LlanoC Wind</v>
          </cell>
          <cell r="B44">
            <v>0.44999999999999996</v>
          </cell>
          <cell r="C44">
            <v>0.43</v>
          </cell>
          <cell r="D44">
            <v>0.42</v>
          </cell>
          <cell r="E44">
            <v>0.39999999999999997</v>
          </cell>
          <cell r="F44">
            <v>0.43</v>
          </cell>
          <cell r="G44">
            <v>0.45999999999999996</v>
          </cell>
          <cell r="H44">
            <v>0.43</v>
          </cell>
          <cell r="I44">
            <v>0.45999999999999996</v>
          </cell>
          <cell r="J44">
            <v>0.39999999999999997</v>
          </cell>
          <cell r="K44">
            <v>0.45999999999999996</v>
          </cell>
          <cell r="L44">
            <v>0.43</v>
          </cell>
          <cell r="M44">
            <v>0.42</v>
          </cell>
          <cell r="N44">
            <v>0.45999999999999996</v>
          </cell>
          <cell r="O44">
            <v>0.41</v>
          </cell>
          <cell r="P44">
            <v>0.41</v>
          </cell>
          <cell r="Q44">
            <v>0.43999999999999995</v>
          </cell>
          <cell r="R44">
            <v>0.43999999999999995</v>
          </cell>
          <cell r="S44">
            <v>0.42</v>
          </cell>
          <cell r="T44">
            <v>0.43999999999999995</v>
          </cell>
          <cell r="U44">
            <v>0.44999999999999996</v>
          </cell>
          <cell r="V44">
            <v>0.47</v>
          </cell>
          <cell r="W44">
            <v>0.43</v>
          </cell>
          <cell r="X44">
            <v>0.39999999999999997</v>
          </cell>
          <cell r="Y44">
            <v>0.43999999999999995</v>
          </cell>
          <cell r="Z44">
            <v>0.43999999999999995</v>
          </cell>
          <cell r="AA44">
            <v>0.41</v>
          </cell>
          <cell r="AB44">
            <v>0.42</v>
          </cell>
          <cell r="AC44">
            <v>0.41</v>
          </cell>
          <cell r="AD44">
            <v>0.47</v>
          </cell>
          <cell r="AE44">
            <v>0.44999999999999996</v>
          </cell>
          <cell r="AF44">
            <v>0.43</v>
          </cell>
          <cell r="AG44">
            <v>0.43</v>
          </cell>
          <cell r="AH44">
            <v>0.43</v>
          </cell>
          <cell r="AI44">
            <v>0.44999999999999996</v>
          </cell>
          <cell r="AJ44">
            <v>0.41</v>
          </cell>
          <cell r="AK44">
            <v>0.43999999999999995</v>
          </cell>
          <cell r="AL44">
            <v>0.43999999999999995</v>
          </cell>
          <cell r="AM44">
            <v>0.39999999999999997</v>
          </cell>
          <cell r="AN44">
            <v>0.44999999999999996</v>
          </cell>
          <cell r="AO44">
            <v>0.42</v>
          </cell>
          <cell r="AP44">
            <v>0.43</v>
          </cell>
          <cell r="AQ44">
            <v>0.48</v>
          </cell>
          <cell r="AR44">
            <v>0.42</v>
          </cell>
          <cell r="AS44">
            <v>0.43999999999999995</v>
          </cell>
          <cell r="AT44">
            <v>0.42</v>
          </cell>
          <cell r="AU44">
            <v>0.43999999999999995</v>
          </cell>
          <cell r="AV44">
            <v>0.43999999999999995</v>
          </cell>
          <cell r="AW44">
            <v>0.43</v>
          </cell>
          <cell r="AX44">
            <v>0.43999999999999995</v>
          </cell>
          <cell r="AY44">
            <v>0.42</v>
          </cell>
          <cell r="AZ44">
            <v>0.44999999999999996</v>
          </cell>
          <cell r="BA44">
            <v>0.41</v>
          </cell>
          <cell r="BB44">
            <v>0.41</v>
          </cell>
          <cell r="BC44">
            <v>0.5</v>
          </cell>
          <cell r="BD44">
            <v>0.39999999999999997</v>
          </cell>
          <cell r="BE44">
            <v>0.45999999999999996</v>
          </cell>
          <cell r="BF44">
            <v>0.43</v>
          </cell>
          <cell r="BG44">
            <v>0.43</v>
          </cell>
          <cell r="BH44">
            <v>0.43</v>
          </cell>
          <cell r="BI44">
            <v>0.43</v>
          </cell>
        </row>
        <row r="45">
          <cell r="A45" t="str">
            <v>SPS_N MCP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</row>
        <row r="46">
          <cell r="A46" t="str">
            <v>SPS_S MCP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</row>
        <row r="47">
          <cell r="A47" t="str">
            <v>Econ PUR_BW</v>
          </cell>
          <cell r="B47">
            <v>0</v>
          </cell>
          <cell r="C47">
            <v>0.3</v>
          </cell>
          <cell r="D47">
            <v>0</v>
          </cell>
          <cell r="E47">
            <v>0.39999999999999997</v>
          </cell>
          <cell r="F47">
            <v>0.85</v>
          </cell>
          <cell r="G47">
            <v>2.3299999999999996</v>
          </cell>
          <cell r="H47">
            <v>6.5</v>
          </cell>
          <cell r="I47">
            <v>4.7300000000000004</v>
          </cell>
          <cell r="J47">
            <v>0.5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0.85</v>
          </cell>
          <cell r="R47">
            <v>0.5</v>
          </cell>
          <cell r="S47">
            <v>0.19999999999999998</v>
          </cell>
          <cell r="T47">
            <v>2.0799999999999996</v>
          </cell>
          <cell r="U47">
            <v>1.4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0.19999999999999998</v>
          </cell>
          <cell r="AE47">
            <v>0.87999999999999989</v>
          </cell>
          <cell r="AF47">
            <v>3.28</v>
          </cell>
          <cell r="AG47">
            <v>2.4500000000000002</v>
          </cell>
          <cell r="AH47">
            <v>0.6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0.7</v>
          </cell>
          <cell r="AQ47">
            <v>3.5999999999999996</v>
          </cell>
          <cell r="AR47">
            <v>6.7799999999999994</v>
          </cell>
          <cell r="AS47">
            <v>5.43</v>
          </cell>
          <cell r="AT47">
            <v>1.2</v>
          </cell>
          <cell r="AU47">
            <v>0.35</v>
          </cell>
          <cell r="AV47">
            <v>0</v>
          </cell>
          <cell r="AW47">
            <v>0.89999999999999991</v>
          </cell>
          <cell r="AX47">
            <v>0.19999999999999998</v>
          </cell>
          <cell r="AY47">
            <v>2.2799999999999998</v>
          </cell>
          <cell r="AZ47">
            <v>2.0799999999999996</v>
          </cell>
          <cell r="BA47">
            <v>0.89999999999999991</v>
          </cell>
          <cell r="BB47">
            <v>0.7</v>
          </cell>
          <cell r="BC47">
            <v>1.63</v>
          </cell>
          <cell r="BD47">
            <v>4.5299999999999994</v>
          </cell>
          <cell r="BE47">
            <v>3.78</v>
          </cell>
          <cell r="BF47">
            <v>1.0299999999999998</v>
          </cell>
          <cell r="BG47">
            <v>0.67999999999999994</v>
          </cell>
          <cell r="BH47">
            <v>0</v>
          </cell>
          <cell r="BI47">
            <v>1.25</v>
          </cell>
        </row>
        <row r="48">
          <cell r="A48" t="str">
            <v>Econ PUR_EC</v>
          </cell>
          <cell r="B48">
            <v>0</v>
          </cell>
          <cell r="C48">
            <v>9.9999999999999992E-2</v>
          </cell>
          <cell r="D48">
            <v>0</v>
          </cell>
          <cell r="E48">
            <v>0.19999999999999998</v>
          </cell>
          <cell r="F48">
            <v>0.44999999999999996</v>
          </cell>
          <cell r="G48">
            <v>1.9</v>
          </cell>
          <cell r="H48">
            <v>5.5</v>
          </cell>
          <cell r="I48">
            <v>4.0299999999999994</v>
          </cell>
          <cell r="J48">
            <v>0.39999999999999997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0.85</v>
          </cell>
          <cell r="R48">
            <v>0.5</v>
          </cell>
          <cell r="S48">
            <v>0</v>
          </cell>
          <cell r="T48">
            <v>1.5999999999999999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0.19999999999999998</v>
          </cell>
          <cell r="AE48">
            <v>0.75</v>
          </cell>
          <cell r="AF48">
            <v>2.73</v>
          </cell>
          <cell r="AG48">
            <v>2.13</v>
          </cell>
          <cell r="AH48">
            <v>0.3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0.3</v>
          </cell>
          <cell r="AQ48">
            <v>3.05</v>
          </cell>
          <cell r="AR48">
            <v>4.9800000000000004</v>
          </cell>
          <cell r="AS48">
            <v>4.2799999999999994</v>
          </cell>
          <cell r="AT48">
            <v>1.1299999999999999</v>
          </cell>
          <cell r="AU48">
            <v>9.9999999999999992E-2</v>
          </cell>
          <cell r="AV48">
            <v>0</v>
          </cell>
          <cell r="AW48">
            <v>0.48</v>
          </cell>
          <cell r="AX48">
            <v>0</v>
          </cell>
          <cell r="AY48">
            <v>2.13</v>
          </cell>
          <cell r="AZ48">
            <v>1.5</v>
          </cell>
          <cell r="BA48">
            <v>0.85</v>
          </cell>
          <cell r="BB48">
            <v>0.6</v>
          </cell>
          <cell r="BC48">
            <v>1.2999999999999998</v>
          </cell>
          <cell r="BD48">
            <v>3.65</v>
          </cell>
          <cell r="BE48">
            <v>3.0999999999999996</v>
          </cell>
          <cell r="BF48">
            <v>0.77999999999999992</v>
          </cell>
          <cell r="BG48">
            <v>0.44999999999999996</v>
          </cell>
          <cell r="BH48">
            <v>0</v>
          </cell>
          <cell r="BI48">
            <v>1.23</v>
          </cell>
        </row>
        <row r="49">
          <cell r="A49" t="str">
            <v>PUR AEOLUS Wind</v>
          </cell>
          <cell r="B49">
            <v>0.56999999999999995</v>
          </cell>
          <cell r="C49">
            <v>0.56000000000000005</v>
          </cell>
          <cell r="D49">
            <v>0.5099999999999999</v>
          </cell>
          <cell r="E49">
            <v>0.5</v>
          </cell>
          <cell r="F49">
            <v>0.56000000000000005</v>
          </cell>
          <cell r="G49">
            <v>0.57999999999999996</v>
          </cell>
          <cell r="H49">
            <v>0.53999999999999992</v>
          </cell>
          <cell r="I49">
            <v>0.59</v>
          </cell>
          <cell r="J49">
            <v>0.5</v>
          </cell>
          <cell r="K49">
            <v>0.6</v>
          </cell>
          <cell r="L49">
            <v>0.52999999999999992</v>
          </cell>
          <cell r="M49">
            <v>0.52999999999999992</v>
          </cell>
          <cell r="N49">
            <v>0.59</v>
          </cell>
          <cell r="O49">
            <v>0.5099999999999999</v>
          </cell>
          <cell r="P49">
            <v>0.5</v>
          </cell>
          <cell r="Q49">
            <v>0.56000000000000005</v>
          </cell>
          <cell r="R49">
            <v>0.56999999999999995</v>
          </cell>
          <cell r="S49">
            <v>0.51999999999999991</v>
          </cell>
          <cell r="T49">
            <v>0.56000000000000005</v>
          </cell>
          <cell r="U49">
            <v>0.56000000000000005</v>
          </cell>
          <cell r="V49">
            <v>0.61</v>
          </cell>
          <cell r="W49">
            <v>0.52999999999999992</v>
          </cell>
          <cell r="X49">
            <v>0.5</v>
          </cell>
          <cell r="Y49">
            <v>0.56000000000000005</v>
          </cell>
          <cell r="Z49">
            <v>0.56999999999999995</v>
          </cell>
          <cell r="AA49">
            <v>0.5099999999999999</v>
          </cell>
          <cell r="AB49">
            <v>0.52999999999999992</v>
          </cell>
          <cell r="AC49">
            <v>0.5099999999999999</v>
          </cell>
          <cell r="AD49">
            <v>0.6</v>
          </cell>
          <cell r="AE49">
            <v>0.57999999999999996</v>
          </cell>
          <cell r="AF49">
            <v>0.53999999999999992</v>
          </cell>
          <cell r="AG49">
            <v>0.53999999999999992</v>
          </cell>
          <cell r="AH49">
            <v>0.51999999999999991</v>
          </cell>
          <cell r="AI49">
            <v>0.59</v>
          </cell>
          <cell r="AJ49">
            <v>0.51999999999999991</v>
          </cell>
          <cell r="AK49">
            <v>0.56000000000000005</v>
          </cell>
          <cell r="AL49">
            <v>0.56000000000000005</v>
          </cell>
          <cell r="AM49">
            <v>0.5</v>
          </cell>
          <cell r="AN49">
            <v>0.56999999999999995</v>
          </cell>
          <cell r="AO49">
            <v>0.53999999999999992</v>
          </cell>
          <cell r="AP49">
            <v>0.52999999999999992</v>
          </cell>
          <cell r="AQ49">
            <v>0.62</v>
          </cell>
          <cell r="AR49">
            <v>0.5099999999999999</v>
          </cell>
          <cell r="AS49">
            <v>0.56000000000000005</v>
          </cell>
          <cell r="AT49">
            <v>0.52999999999999992</v>
          </cell>
          <cell r="AU49">
            <v>0.55000000000000004</v>
          </cell>
          <cell r="AV49">
            <v>0.55000000000000004</v>
          </cell>
          <cell r="AW49">
            <v>0.55000000000000004</v>
          </cell>
          <cell r="AX49">
            <v>0.56000000000000005</v>
          </cell>
          <cell r="AY49">
            <v>0.51999999999999991</v>
          </cell>
          <cell r="AZ49">
            <v>0.56999999999999995</v>
          </cell>
          <cell r="BA49">
            <v>0.51999999999999991</v>
          </cell>
          <cell r="BB49">
            <v>0.5099999999999999</v>
          </cell>
          <cell r="BC49">
            <v>0.62999999999999989</v>
          </cell>
          <cell r="BD49">
            <v>0.5</v>
          </cell>
          <cell r="BE49">
            <v>0.59</v>
          </cell>
          <cell r="BF49">
            <v>0.53999999999999992</v>
          </cell>
          <cell r="BG49">
            <v>0.55000000000000004</v>
          </cell>
          <cell r="BH49">
            <v>0.52999999999999992</v>
          </cell>
          <cell r="BI49">
            <v>0.53999999999999992</v>
          </cell>
        </row>
        <row r="50">
          <cell r="A50" t="str">
            <v>PUR BRANDON1</v>
          </cell>
          <cell r="B50">
            <v>2.0399999999999996</v>
          </cell>
          <cell r="C50">
            <v>4.42</v>
          </cell>
          <cell r="D50">
            <v>1.1200000000000001</v>
          </cell>
          <cell r="E50">
            <v>9.2100000000000009</v>
          </cell>
          <cell r="F50">
            <v>9.26</v>
          </cell>
          <cell r="G50">
            <v>10.85</v>
          </cell>
          <cell r="H50">
            <v>11.19</v>
          </cell>
          <cell r="I50">
            <v>9.92</v>
          </cell>
          <cell r="J50">
            <v>7.7399999999999993</v>
          </cell>
          <cell r="K50">
            <v>7.89</v>
          </cell>
          <cell r="L50">
            <v>1.17</v>
          </cell>
          <cell r="M50">
            <v>2.3299999999999996</v>
          </cell>
          <cell r="N50">
            <v>4.09</v>
          </cell>
          <cell r="O50">
            <v>1.8499999999999999</v>
          </cell>
          <cell r="P50">
            <v>4.34</v>
          </cell>
          <cell r="Q50">
            <v>7.7899999999999991</v>
          </cell>
          <cell r="R50">
            <v>6.2799999999999994</v>
          </cell>
          <cell r="S50">
            <v>9.7399999999999984</v>
          </cell>
          <cell r="T50">
            <v>10.909999999999998</v>
          </cell>
          <cell r="U50">
            <v>10.85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</row>
        <row r="51">
          <cell r="A51" t="str">
            <v>PUR COOKEGT1</v>
          </cell>
          <cell r="B51">
            <v>0</v>
          </cell>
          <cell r="C51">
            <v>0.03</v>
          </cell>
          <cell r="D51">
            <v>0</v>
          </cell>
          <cell r="E51">
            <v>9.9999999999999992E-2</v>
          </cell>
          <cell r="F51">
            <v>0.12</v>
          </cell>
          <cell r="G51">
            <v>0.41</v>
          </cell>
          <cell r="H51">
            <v>1.2799999999999998</v>
          </cell>
          <cell r="I51">
            <v>0.74</v>
          </cell>
          <cell r="J51">
            <v>9.9999999999999992E-2</v>
          </cell>
          <cell r="K51">
            <v>3.9999999999999994E-2</v>
          </cell>
          <cell r="L51">
            <v>0</v>
          </cell>
          <cell r="M51">
            <v>0</v>
          </cell>
          <cell r="N51">
            <v>3.9999999999999994E-2</v>
          </cell>
          <cell r="O51">
            <v>0</v>
          </cell>
          <cell r="P51">
            <v>0</v>
          </cell>
          <cell r="Q51">
            <v>0.31999999999999995</v>
          </cell>
          <cell r="R51">
            <v>0.16999999999999998</v>
          </cell>
          <cell r="S51">
            <v>7.0000000000000007E-2</v>
          </cell>
          <cell r="T51">
            <v>0.87</v>
          </cell>
          <cell r="U51">
            <v>0.37</v>
          </cell>
          <cell r="V51">
            <v>0.21999999999999997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1.9999999999999997E-2</v>
          </cell>
          <cell r="AD51">
            <v>0.12999999999999998</v>
          </cell>
          <cell r="AE51">
            <v>0.35</v>
          </cell>
          <cell r="AF51">
            <v>1.67</v>
          </cell>
          <cell r="AG51">
            <v>1.2</v>
          </cell>
          <cell r="AH51">
            <v>0.43999999999999995</v>
          </cell>
          <cell r="AI51">
            <v>0</v>
          </cell>
          <cell r="AJ51">
            <v>7.0000000000000007E-2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0.10999999999999999</v>
          </cell>
          <cell r="AQ51">
            <v>0.87999999999999989</v>
          </cell>
          <cell r="AR51">
            <v>1.99</v>
          </cell>
          <cell r="AS51">
            <v>1.5499999999999998</v>
          </cell>
          <cell r="AT51">
            <v>0.7</v>
          </cell>
          <cell r="AU51">
            <v>0.19999999999999998</v>
          </cell>
          <cell r="AV51">
            <v>0</v>
          </cell>
          <cell r="AW51">
            <v>0.09</v>
          </cell>
          <cell r="AX51">
            <v>1.9999999999999997E-2</v>
          </cell>
          <cell r="AY51">
            <v>0.38999999999999996</v>
          </cell>
          <cell r="AZ51">
            <v>0.21999999999999997</v>
          </cell>
          <cell r="BA51">
            <v>0.25999999999999995</v>
          </cell>
          <cell r="BB51">
            <v>0.24</v>
          </cell>
          <cell r="BC51">
            <v>1.1200000000000001</v>
          </cell>
          <cell r="BD51">
            <v>2.1199999999999997</v>
          </cell>
          <cell r="BE51">
            <v>1.5499999999999998</v>
          </cell>
          <cell r="BF51">
            <v>0.65999999999999992</v>
          </cell>
          <cell r="BG51">
            <v>0.28999999999999998</v>
          </cell>
          <cell r="BH51">
            <v>0</v>
          </cell>
          <cell r="BI51">
            <v>0.28999999999999998</v>
          </cell>
        </row>
        <row r="52">
          <cell r="A52" t="str">
            <v>PUR COOKEGT2</v>
          </cell>
          <cell r="B52">
            <v>1.9999999999999997E-2</v>
          </cell>
          <cell r="C52">
            <v>0.53999999999999992</v>
          </cell>
          <cell r="D52">
            <v>0.03</v>
          </cell>
          <cell r="E52">
            <v>0.43</v>
          </cell>
          <cell r="F52">
            <v>0.77999999999999992</v>
          </cell>
          <cell r="G52">
            <v>1.74</v>
          </cell>
          <cell r="H52">
            <v>3.9</v>
          </cell>
          <cell r="I52">
            <v>2.98</v>
          </cell>
          <cell r="J52">
            <v>1.38</v>
          </cell>
          <cell r="K52">
            <v>0.6399999999999999</v>
          </cell>
          <cell r="L52">
            <v>0.21999999999999997</v>
          </cell>
          <cell r="M52">
            <v>0.87999999999999989</v>
          </cell>
          <cell r="N52">
            <v>0.15999999999999998</v>
          </cell>
          <cell r="O52">
            <v>7.9999999999999988E-2</v>
          </cell>
          <cell r="P52">
            <v>0.10999999999999999</v>
          </cell>
          <cell r="Q52">
            <v>1.0699999999999998</v>
          </cell>
          <cell r="R52">
            <v>0.66999999999999993</v>
          </cell>
          <cell r="S52">
            <v>1.8099999999999998</v>
          </cell>
          <cell r="T52">
            <v>3.5999999999999996</v>
          </cell>
          <cell r="U52">
            <v>2.78</v>
          </cell>
          <cell r="V52">
            <v>2.21</v>
          </cell>
          <cell r="W52">
            <v>0.85</v>
          </cell>
          <cell r="X52">
            <v>0.66999999999999993</v>
          </cell>
          <cell r="Y52">
            <v>1.18</v>
          </cell>
          <cell r="Z52">
            <v>0.15999999999999998</v>
          </cell>
          <cell r="AA52">
            <v>0.28999999999999998</v>
          </cell>
          <cell r="AB52">
            <v>0.37</v>
          </cell>
          <cell r="AC52">
            <v>0.94</v>
          </cell>
          <cell r="AD52">
            <v>0.98</v>
          </cell>
          <cell r="AE52">
            <v>2.86</v>
          </cell>
          <cell r="AF52">
            <v>4.6599999999999993</v>
          </cell>
          <cell r="AG52">
            <v>4.22</v>
          </cell>
          <cell r="AH52">
            <v>2.4300000000000002</v>
          </cell>
          <cell r="AI52">
            <v>1.1399999999999999</v>
          </cell>
          <cell r="AJ52">
            <v>0.85</v>
          </cell>
          <cell r="AK52">
            <v>1.71</v>
          </cell>
          <cell r="AL52">
            <v>0.44999999999999996</v>
          </cell>
          <cell r="AM52">
            <v>0.24</v>
          </cell>
          <cell r="AN52">
            <v>0.44999999999999996</v>
          </cell>
          <cell r="AO52">
            <v>0.79999999999999993</v>
          </cell>
          <cell r="AP52">
            <v>1.5499999999999998</v>
          </cell>
          <cell r="AQ52">
            <v>3.4699999999999998</v>
          </cell>
          <cell r="AR52">
            <v>4.9000000000000004</v>
          </cell>
          <cell r="AS52">
            <v>4.8299999999999992</v>
          </cell>
          <cell r="AT52">
            <v>2.94</v>
          </cell>
          <cell r="AU52">
            <v>1.66</v>
          </cell>
          <cell r="AV52">
            <v>1.42</v>
          </cell>
          <cell r="AW52">
            <v>1.8699999999999999</v>
          </cell>
          <cell r="AX52">
            <v>0.53999999999999992</v>
          </cell>
          <cell r="AY52">
            <v>1.17</v>
          </cell>
          <cell r="AZ52">
            <v>1.25</v>
          </cell>
          <cell r="BA52">
            <v>1.49</v>
          </cell>
          <cell r="BB52">
            <v>1.9</v>
          </cell>
          <cell r="BC52">
            <v>3.9</v>
          </cell>
          <cell r="BD52">
            <v>5.2299999999999995</v>
          </cell>
          <cell r="BE52">
            <v>4.9099999999999993</v>
          </cell>
          <cell r="BF52">
            <v>3.34</v>
          </cell>
          <cell r="BG52">
            <v>2.0999999999999996</v>
          </cell>
          <cell r="BH52">
            <v>1.6199999999999999</v>
          </cell>
          <cell r="BI52">
            <v>2.21</v>
          </cell>
        </row>
        <row r="53">
          <cell r="A53" t="str">
            <v>PUR COOKEGT3</v>
          </cell>
          <cell r="B53">
            <v>0</v>
          </cell>
          <cell r="C53">
            <v>0.14000000000000001</v>
          </cell>
          <cell r="D53">
            <v>0</v>
          </cell>
          <cell r="E53">
            <v>0.25999999999999995</v>
          </cell>
          <cell r="F53">
            <v>0.37</v>
          </cell>
          <cell r="G53">
            <v>0.89999999999999991</v>
          </cell>
          <cell r="H53">
            <v>2.9899999999999998</v>
          </cell>
          <cell r="I53">
            <v>2.1399999999999997</v>
          </cell>
          <cell r="J53">
            <v>0.56000000000000005</v>
          </cell>
          <cell r="K53">
            <v>0.15</v>
          </cell>
          <cell r="L53">
            <v>0</v>
          </cell>
          <cell r="M53">
            <v>0.03</v>
          </cell>
          <cell r="N53">
            <v>7.0000000000000007E-2</v>
          </cell>
          <cell r="O53">
            <v>0.03</v>
          </cell>
          <cell r="P53">
            <v>0</v>
          </cell>
          <cell r="Q53">
            <v>0.6</v>
          </cell>
          <cell r="R53">
            <v>0.33999999999999997</v>
          </cell>
          <cell r="S53">
            <v>0.56000000000000005</v>
          </cell>
          <cell r="T53">
            <v>2.5999999999999996</v>
          </cell>
          <cell r="U53">
            <v>1.5099999999999998</v>
          </cell>
          <cell r="V53">
            <v>1.1599999999999999</v>
          </cell>
          <cell r="W53">
            <v>0.28999999999999998</v>
          </cell>
          <cell r="X53">
            <v>0</v>
          </cell>
          <cell r="Y53">
            <v>4.9999999999999996E-2</v>
          </cell>
          <cell r="Z53">
            <v>0</v>
          </cell>
          <cell r="AA53">
            <v>0</v>
          </cell>
          <cell r="AB53">
            <v>0</v>
          </cell>
          <cell r="AC53">
            <v>0.19999999999999998</v>
          </cell>
          <cell r="AD53">
            <v>0.41</v>
          </cell>
          <cell r="AE53">
            <v>1.63</v>
          </cell>
          <cell r="AF53">
            <v>3.7899999999999996</v>
          </cell>
          <cell r="AG53">
            <v>3.03</v>
          </cell>
          <cell r="AH53">
            <v>1.5099999999999998</v>
          </cell>
          <cell r="AI53">
            <v>0.52999999999999992</v>
          </cell>
          <cell r="AJ53">
            <v>0.24</v>
          </cell>
          <cell r="AK53">
            <v>0.26999999999999996</v>
          </cell>
          <cell r="AL53">
            <v>0</v>
          </cell>
          <cell r="AM53">
            <v>0</v>
          </cell>
          <cell r="AN53">
            <v>0</v>
          </cell>
          <cell r="AO53">
            <v>0.31</v>
          </cell>
          <cell r="AP53">
            <v>0.49</v>
          </cell>
          <cell r="AQ53">
            <v>2.5299999999999998</v>
          </cell>
          <cell r="AR53">
            <v>4.25</v>
          </cell>
          <cell r="AS53">
            <v>4</v>
          </cell>
          <cell r="AT53">
            <v>1.94</v>
          </cell>
          <cell r="AU53">
            <v>0.77999999999999992</v>
          </cell>
          <cell r="AV53">
            <v>4.9999999999999996E-2</v>
          </cell>
          <cell r="AW53">
            <v>0.89999999999999991</v>
          </cell>
          <cell r="AX53">
            <v>0.03</v>
          </cell>
          <cell r="AY53">
            <v>0.79999999999999993</v>
          </cell>
          <cell r="AZ53">
            <v>0.57999999999999996</v>
          </cell>
          <cell r="BA53">
            <v>0.94</v>
          </cell>
          <cell r="BB53">
            <v>1.19</v>
          </cell>
          <cell r="BC53">
            <v>3.0399999999999996</v>
          </cell>
          <cell r="BD53">
            <v>4.59</v>
          </cell>
          <cell r="BE53">
            <v>3.84</v>
          </cell>
          <cell r="BF53">
            <v>2.38</v>
          </cell>
          <cell r="BG53">
            <v>1.0199999999999998</v>
          </cell>
          <cell r="BH53">
            <v>0.49</v>
          </cell>
          <cell r="BI53">
            <v>1.45</v>
          </cell>
        </row>
        <row r="54">
          <cell r="A54" t="str">
            <v>PUR COOKEST1</v>
          </cell>
          <cell r="B54">
            <v>0</v>
          </cell>
          <cell r="C54">
            <v>0</v>
          </cell>
          <cell r="D54">
            <v>0</v>
          </cell>
          <cell r="E54">
            <v>6.8199999999999994</v>
          </cell>
          <cell r="F54">
            <v>4.5299999999999994</v>
          </cell>
          <cell r="G54">
            <v>7.5699999999999994</v>
          </cell>
          <cell r="H54">
            <v>9.1599999999999984</v>
          </cell>
          <cell r="I54">
            <v>10.19</v>
          </cell>
          <cell r="J54">
            <v>6.34</v>
          </cell>
          <cell r="K54">
            <v>4.5799999999999992</v>
          </cell>
          <cell r="L54">
            <v>2.21</v>
          </cell>
          <cell r="M54">
            <v>0.32999999999999996</v>
          </cell>
          <cell r="N54">
            <v>1.8299999999999998</v>
          </cell>
          <cell r="O54">
            <v>1.8199999999999998</v>
          </cell>
          <cell r="P54">
            <v>2.23</v>
          </cell>
          <cell r="Q54">
            <v>7.1099999999999994</v>
          </cell>
          <cell r="R54">
            <v>5.6499999999999995</v>
          </cell>
          <cell r="S54">
            <v>7.3999999999999995</v>
          </cell>
          <cell r="T54">
            <v>8.3199999999999985</v>
          </cell>
          <cell r="U54">
            <v>8.1300000000000008</v>
          </cell>
          <cell r="V54">
            <v>7.42</v>
          </cell>
          <cell r="W54">
            <v>5.43</v>
          </cell>
          <cell r="X54">
            <v>0</v>
          </cell>
          <cell r="Y54">
            <v>3.36</v>
          </cell>
          <cell r="Z54">
            <v>0</v>
          </cell>
          <cell r="AA54">
            <v>0</v>
          </cell>
          <cell r="AB54">
            <v>0</v>
          </cell>
          <cell r="AC54">
            <v>2.6599999999999997</v>
          </cell>
          <cell r="AD54">
            <v>5.8999999999999995</v>
          </cell>
          <cell r="AE54">
            <v>9.1199999999999992</v>
          </cell>
          <cell r="AF54">
            <v>10.68</v>
          </cell>
          <cell r="AG54">
            <v>10.299999999999999</v>
          </cell>
          <cell r="AH54">
            <v>8.43</v>
          </cell>
          <cell r="AI54">
            <v>6.27</v>
          </cell>
          <cell r="AJ54">
            <v>4.7300000000000004</v>
          </cell>
          <cell r="AK54">
            <v>5.52</v>
          </cell>
          <cell r="AL54">
            <v>1.7999999999999998</v>
          </cell>
          <cell r="AM54">
            <v>1.7999999999999998</v>
          </cell>
          <cell r="AN54">
            <v>0</v>
          </cell>
          <cell r="AO54">
            <v>3.4099999999999997</v>
          </cell>
          <cell r="AP54">
            <v>7.43</v>
          </cell>
          <cell r="AQ54">
            <v>9.7799999999999994</v>
          </cell>
          <cell r="AR54">
            <v>10.92</v>
          </cell>
          <cell r="AS54">
            <v>10.639999999999999</v>
          </cell>
          <cell r="AT54">
            <v>7.76</v>
          </cell>
          <cell r="AU54">
            <v>7.64</v>
          </cell>
          <cell r="AV54">
            <v>4.8600000000000003</v>
          </cell>
          <cell r="AW54">
            <v>8.0500000000000007</v>
          </cell>
          <cell r="AX54">
            <v>3.65</v>
          </cell>
          <cell r="AY54">
            <v>6.51</v>
          </cell>
          <cell r="AZ54">
            <v>5.5699999999999994</v>
          </cell>
          <cell r="BA54">
            <v>6.76</v>
          </cell>
          <cell r="BB54">
            <v>8.6</v>
          </cell>
          <cell r="BC54">
            <v>9.94</v>
          </cell>
          <cell r="BD54">
            <v>10.53</v>
          </cell>
          <cell r="BE54">
            <v>10.220000000000001</v>
          </cell>
          <cell r="BF54">
            <v>8.7100000000000009</v>
          </cell>
          <cell r="BG54">
            <v>7.67</v>
          </cell>
          <cell r="BH54">
            <v>7.85</v>
          </cell>
          <cell r="BI54">
            <v>8.51</v>
          </cell>
        </row>
        <row r="55">
          <cell r="A55" t="str">
            <v>PUR COOKEST2</v>
          </cell>
          <cell r="B55">
            <v>0</v>
          </cell>
          <cell r="C55">
            <v>0.91999999999999993</v>
          </cell>
          <cell r="D55">
            <v>0.14000000000000001</v>
          </cell>
          <cell r="E55">
            <v>1.68</v>
          </cell>
          <cell r="F55">
            <v>1.5199999999999998</v>
          </cell>
          <cell r="G55">
            <v>2.46</v>
          </cell>
          <cell r="H55">
            <v>4.5599999999999996</v>
          </cell>
          <cell r="I55">
            <v>3.9699999999999998</v>
          </cell>
          <cell r="J55">
            <v>1.74</v>
          </cell>
          <cell r="K55">
            <v>1.21</v>
          </cell>
          <cell r="L55">
            <v>0.19999999999999998</v>
          </cell>
          <cell r="M55">
            <v>0.38999999999999996</v>
          </cell>
          <cell r="N55">
            <v>0.15999999999999998</v>
          </cell>
          <cell r="O55">
            <v>0.52999999999999992</v>
          </cell>
          <cell r="P55">
            <v>0.12</v>
          </cell>
          <cell r="Q55">
            <v>2.63</v>
          </cell>
          <cell r="R55">
            <v>1.1100000000000001</v>
          </cell>
          <cell r="S55">
            <v>2.2799999999999998</v>
          </cell>
          <cell r="T55">
            <v>4.18</v>
          </cell>
          <cell r="U55">
            <v>3.59</v>
          </cell>
          <cell r="V55">
            <v>2.5399999999999996</v>
          </cell>
          <cell r="W55">
            <v>1.3199999999999998</v>
          </cell>
          <cell r="X55">
            <v>0.38999999999999996</v>
          </cell>
          <cell r="Y55">
            <v>1.2</v>
          </cell>
          <cell r="Z55">
            <v>0</v>
          </cell>
          <cell r="AA55">
            <v>7.9999999999999988E-2</v>
          </cell>
          <cell r="AB55">
            <v>0</v>
          </cell>
          <cell r="AC55">
            <v>1.23</v>
          </cell>
          <cell r="AD55">
            <v>1.44</v>
          </cell>
          <cell r="AE55">
            <v>3.59</v>
          </cell>
          <cell r="AF55">
            <v>5.6199999999999992</v>
          </cell>
          <cell r="AG55">
            <v>4.8099999999999996</v>
          </cell>
          <cell r="AH55">
            <v>3.26</v>
          </cell>
          <cell r="AI55">
            <v>1.5799999999999998</v>
          </cell>
          <cell r="AJ55">
            <v>0.56000000000000005</v>
          </cell>
          <cell r="AK55">
            <v>1.7999999999999998</v>
          </cell>
          <cell r="AL55">
            <v>0.12</v>
          </cell>
          <cell r="AM55">
            <v>0.19999999999999998</v>
          </cell>
          <cell r="AN55">
            <v>0.12</v>
          </cell>
          <cell r="AO55">
            <v>0.8899999999999999</v>
          </cell>
          <cell r="AP55">
            <v>2.2999999999999998</v>
          </cell>
          <cell r="AQ55">
            <v>4.75</v>
          </cell>
          <cell r="AR55">
            <v>6.14</v>
          </cell>
          <cell r="AS55">
            <v>6.26</v>
          </cell>
          <cell r="AT55">
            <v>3.2899999999999996</v>
          </cell>
          <cell r="AU55">
            <v>1.91</v>
          </cell>
          <cell r="AV55">
            <v>1.2799999999999998</v>
          </cell>
          <cell r="AW55">
            <v>2.61</v>
          </cell>
          <cell r="AX55">
            <v>0.36</v>
          </cell>
          <cell r="AY55">
            <v>2.1199999999999997</v>
          </cell>
          <cell r="AZ55">
            <v>3.0599999999999996</v>
          </cell>
          <cell r="BA55">
            <v>1.8599999999999999</v>
          </cell>
          <cell r="BB55">
            <v>2.63</v>
          </cell>
          <cell r="BC55">
            <v>4.6100000000000003</v>
          </cell>
          <cell r="BD55">
            <v>6.39</v>
          </cell>
          <cell r="BE55">
            <v>6.0799999999999992</v>
          </cell>
          <cell r="BF55">
            <v>3.7199999999999998</v>
          </cell>
          <cell r="BG55">
            <v>2.69</v>
          </cell>
          <cell r="BH55">
            <v>2.19</v>
          </cell>
          <cell r="BI55">
            <v>3.5399999999999996</v>
          </cell>
        </row>
        <row r="56">
          <cell r="A56" t="str">
            <v>PUR MASSENGALE6</v>
          </cell>
          <cell r="B56">
            <v>0</v>
          </cell>
          <cell r="C56">
            <v>0.28000000000000003</v>
          </cell>
          <cell r="D56">
            <v>0</v>
          </cell>
          <cell r="E56">
            <v>0.49</v>
          </cell>
          <cell r="F56">
            <v>0.42</v>
          </cell>
          <cell r="G56">
            <v>1.0299999999999998</v>
          </cell>
          <cell r="H56">
            <v>2.9299999999999997</v>
          </cell>
          <cell r="I56">
            <v>1.9</v>
          </cell>
          <cell r="J56">
            <v>0.51999999999999991</v>
          </cell>
          <cell r="K56">
            <v>0.37</v>
          </cell>
          <cell r="L56">
            <v>0</v>
          </cell>
          <cell r="M56">
            <v>0</v>
          </cell>
          <cell r="N56">
            <v>9.9999999999999992E-2</v>
          </cell>
          <cell r="O56">
            <v>0</v>
          </cell>
          <cell r="P56">
            <v>0</v>
          </cell>
          <cell r="Q56">
            <v>0.74</v>
          </cell>
          <cell r="R56">
            <v>0.32999999999999996</v>
          </cell>
          <cell r="S56">
            <v>0.21999999999999997</v>
          </cell>
          <cell r="T56">
            <v>2.61</v>
          </cell>
          <cell r="U56">
            <v>1.5</v>
          </cell>
          <cell r="V56">
            <v>0.96</v>
          </cell>
          <cell r="W56">
            <v>0.21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9.9999999999999992E-2</v>
          </cell>
          <cell r="AD56">
            <v>0.51999999999999991</v>
          </cell>
          <cell r="AE56">
            <v>1.43</v>
          </cell>
          <cell r="AF56">
            <v>3.0799999999999996</v>
          </cell>
          <cell r="AG56">
            <v>2.69</v>
          </cell>
          <cell r="AH56">
            <v>1.3099999999999998</v>
          </cell>
          <cell r="AI56">
            <v>0.51999999999999991</v>
          </cell>
          <cell r="AJ56">
            <v>0.14000000000000001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0.31</v>
          </cell>
          <cell r="AP56">
            <v>0.51999999999999991</v>
          </cell>
          <cell r="AQ56">
            <v>2.5299999999999998</v>
          </cell>
          <cell r="AR56">
            <v>3.38</v>
          </cell>
          <cell r="AS56">
            <v>3.5799999999999996</v>
          </cell>
          <cell r="AT56">
            <v>1.7599999999999998</v>
          </cell>
          <cell r="AU56">
            <v>0.95</v>
          </cell>
          <cell r="AV56">
            <v>0</v>
          </cell>
          <cell r="AW56">
            <v>0.49</v>
          </cell>
          <cell r="AX56">
            <v>9.9999999999999992E-2</v>
          </cell>
          <cell r="AY56">
            <v>0.96</v>
          </cell>
          <cell r="AZ56">
            <v>0.80999999999999994</v>
          </cell>
          <cell r="BA56">
            <v>0.94</v>
          </cell>
          <cell r="BB56">
            <v>1.2</v>
          </cell>
          <cell r="BC56">
            <v>2.25</v>
          </cell>
          <cell r="BD56">
            <v>3.63</v>
          </cell>
          <cell r="BE56">
            <v>3.4899999999999998</v>
          </cell>
          <cell r="BF56">
            <v>2</v>
          </cell>
          <cell r="BG56">
            <v>0.94</v>
          </cell>
          <cell r="BH56">
            <v>0.12999999999999998</v>
          </cell>
          <cell r="BI56">
            <v>1.0799999999999998</v>
          </cell>
        </row>
        <row r="57">
          <cell r="A57" t="str">
            <v>PUR MASSENGALE78</v>
          </cell>
          <cell r="B57">
            <v>14.209999999999999</v>
          </cell>
          <cell r="C57">
            <v>28.569999999999997</v>
          </cell>
          <cell r="D57">
            <v>17.239999999999998</v>
          </cell>
          <cell r="E57">
            <v>24.389999999999997</v>
          </cell>
          <cell r="F57">
            <v>14.329999999999998</v>
          </cell>
          <cell r="G57">
            <v>11.93</v>
          </cell>
          <cell r="H57">
            <v>12.69</v>
          </cell>
          <cell r="I57">
            <v>13.84</v>
          </cell>
          <cell r="J57">
            <v>11.719999999999999</v>
          </cell>
          <cell r="K57">
            <v>17.049999999999997</v>
          </cell>
          <cell r="L57">
            <v>16.529999999999998</v>
          </cell>
          <cell r="M57">
            <v>13.95</v>
          </cell>
          <cell r="N57">
            <v>17.43</v>
          </cell>
          <cell r="O57">
            <v>24.529999999999998</v>
          </cell>
          <cell r="P57">
            <v>28.509999999999998</v>
          </cell>
          <cell r="Q57">
            <v>24.47</v>
          </cell>
          <cell r="R57">
            <v>13.93</v>
          </cell>
          <cell r="S57">
            <v>11.479999999999999</v>
          </cell>
          <cell r="T57">
            <v>12.479999999999999</v>
          </cell>
          <cell r="U57">
            <v>12.34</v>
          </cell>
          <cell r="V57">
            <v>11.35</v>
          </cell>
          <cell r="W57">
            <v>10.229999999999999</v>
          </cell>
          <cell r="X57">
            <v>8.8899999999999988</v>
          </cell>
          <cell r="Y57">
            <v>11.049999999999999</v>
          </cell>
          <cell r="Z57">
            <v>15.42</v>
          </cell>
          <cell r="AA57">
            <v>17.829999999999998</v>
          </cell>
          <cell r="AB57">
            <v>7.7399999999999993</v>
          </cell>
          <cell r="AC57">
            <v>9.9499999999999993</v>
          </cell>
          <cell r="AD57">
            <v>10.42</v>
          </cell>
          <cell r="AE57">
            <v>11.579999999999998</v>
          </cell>
          <cell r="AF57">
            <v>15.12</v>
          </cell>
          <cell r="AG57">
            <v>12.729999999999999</v>
          </cell>
          <cell r="AH57">
            <v>10.61</v>
          </cell>
          <cell r="AI57">
            <v>11</v>
          </cell>
          <cell r="AJ57">
            <v>9.0399999999999991</v>
          </cell>
          <cell r="AK57">
            <v>10.459999999999999</v>
          </cell>
          <cell r="AL57">
            <v>8.1499999999999986</v>
          </cell>
          <cell r="AM57">
            <v>12.2</v>
          </cell>
          <cell r="AN57">
            <v>11.959999999999999</v>
          </cell>
          <cell r="AO57">
            <v>14.459999999999999</v>
          </cell>
          <cell r="AP57">
            <v>11.299999999999999</v>
          </cell>
          <cell r="AQ57">
            <v>12.25</v>
          </cell>
          <cell r="AR57">
            <v>15.79</v>
          </cell>
          <cell r="AS57">
            <v>13.959999999999999</v>
          </cell>
          <cell r="AT57">
            <v>12.219999999999999</v>
          </cell>
          <cell r="AU57">
            <v>11.229999999999999</v>
          </cell>
          <cell r="AV57">
            <v>9.3800000000000008</v>
          </cell>
          <cell r="AW57">
            <v>15.239999999999998</v>
          </cell>
          <cell r="AX57">
            <v>10.579999999999998</v>
          </cell>
          <cell r="AY57">
            <v>21</v>
          </cell>
          <cell r="AZ57">
            <v>22.389999999999997</v>
          </cell>
          <cell r="BA57">
            <v>15.879999999999999</v>
          </cell>
          <cell r="BB57">
            <v>11.77</v>
          </cell>
          <cell r="BC57">
            <v>13.129999999999999</v>
          </cell>
          <cell r="BD57">
            <v>16.75</v>
          </cell>
          <cell r="BE57">
            <v>14.85</v>
          </cell>
          <cell r="BF57">
            <v>11.659999999999998</v>
          </cell>
          <cell r="BG57">
            <v>12.03</v>
          </cell>
          <cell r="BH57">
            <v>9.8999999999999986</v>
          </cell>
          <cell r="BI57">
            <v>10.329999999999998</v>
          </cell>
        </row>
        <row r="58">
          <cell r="A58" t="str">
            <v>SAL PNM2003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</row>
        <row r="59">
          <cell r="A59" t="str">
            <v>PUR Padoma Wind</v>
          </cell>
          <cell r="B59">
            <v>32.94</v>
          </cell>
          <cell r="C59">
            <v>31.139999999999997</v>
          </cell>
          <cell r="D59">
            <v>38.659999999999997</v>
          </cell>
          <cell r="E59">
            <v>41.949999999999996</v>
          </cell>
          <cell r="F59">
            <v>36.11</v>
          </cell>
          <cell r="G59">
            <v>31.93</v>
          </cell>
          <cell r="H59">
            <v>28.7</v>
          </cell>
          <cell r="I59">
            <v>28.93</v>
          </cell>
          <cell r="J59">
            <v>31.52</v>
          </cell>
          <cell r="K59">
            <v>28.58</v>
          </cell>
          <cell r="L59">
            <v>35.590000000000003</v>
          </cell>
          <cell r="M59">
            <v>34.779999999999994</v>
          </cell>
          <cell r="N59">
            <v>32.94</v>
          </cell>
          <cell r="O59">
            <v>33.72</v>
          </cell>
          <cell r="P59">
            <v>38.659999999999997</v>
          </cell>
          <cell r="Q59">
            <v>41.949999999999996</v>
          </cell>
          <cell r="R59">
            <v>36.11</v>
          </cell>
          <cell r="S59">
            <v>31.93</v>
          </cell>
          <cell r="T59">
            <v>28.7</v>
          </cell>
          <cell r="U59">
            <v>28.93</v>
          </cell>
          <cell r="V59">
            <v>31.52</v>
          </cell>
          <cell r="W59">
            <v>28.58</v>
          </cell>
          <cell r="X59">
            <v>35.590000000000003</v>
          </cell>
          <cell r="Y59">
            <v>34.779999999999994</v>
          </cell>
          <cell r="Z59">
            <v>32.94</v>
          </cell>
          <cell r="AA59">
            <v>31.139999999999997</v>
          </cell>
          <cell r="AB59">
            <v>38.659999999999997</v>
          </cell>
          <cell r="AC59">
            <v>41.949999999999996</v>
          </cell>
          <cell r="AD59">
            <v>36.11</v>
          </cell>
          <cell r="AE59">
            <v>31.93</v>
          </cell>
          <cell r="AF59">
            <v>28.7</v>
          </cell>
          <cell r="AG59">
            <v>28.93</v>
          </cell>
          <cell r="AH59">
            <v>31.52</v>
          </cell>
          <cell r="AI59">
            <v>28.58</v>
          </cell>
          <cell r="AJ59">
            <v>35.590000000000003</v>
          </cell>
          <cell r="AK59">
            <v>34.779999999999994</v>
          </cell>
          <cell r="AL59">
            <v>32.94</v>
          </cell>
          <cell r="AM59">
            <v>31.139999999999997</v>
          </cell>
          <cell r="AN59">
            <v>38.659999999999997</v>
          </cell>
          <cell r="AO59">
            <v>41.949999999999996</v>
          </cell>
          <cell r="AP59">
            <v>36.11</v>
          </cell>
          <cell r="AQ59">
            <v>31.93</v>
          </cell>
          <cell r="AR59">
            <v>28.7</v>
          </cell>
          <cell r="AS59">
            <v>28.93</v>
          </cell>
          <cell r="AT59">
            <v>31.52</v>
          </cell>
          <cell r="AU59">
            <v>28.58</v>
          </cell>
          <cell r="AV59">
            <v>35.590000000000003</v>
          </cell>
          <cell r="AW59">
            <v>34.779999999999994</v>
          </cell>
          <cell r="AX59">
            <v>32.94</v>
          </cell>
          <cell r="AY59">
            <v>31.139999999999997</v>
          </cell>
          <cell r="AZ59">
            <v>38.659999999999997</v>
          </cell>
          <cell r="BA59">
            <v>41.949999999999996</v>
          </cell>
          <cell r="BB59">
            <v>36.11</v>
          </cell>
          <cell r="BC59">
            <v>31.93</v>
          </cell>
          <cell r="BD59">
            <v>28.7</v>
          </cell>
          <cell r="BE59">
            <v>28.93</v>
          </cell>
          <cell r="BF59">
            <v>31.52</v>
          </cell>
          <cell r="BG59">
            <v>28.58</v>
          </cell>
          <cell r="BH59">
            <v>35.590000000000003</v>
          </cell>
          <cell r="BI59">
            <v>34.779999999999994</v>
          </cell>
        </row>
        <row r="60">
          <cell r="A60" t="str">
            <v>Nichols_Coal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</row>
        <row r="61">
          <cell r="A61" t="str">
            <v>PUR ENERGEN</v>
          </cell>
          <cell r="B61">
            <v>1</v>
          </cell>
          <cell r="C61">
            <v>0.96</v>
          </cell>
          <cell r="D61">
            <v>0.98</v>
          </cell>
          <cell r="E61">
            <v>1</v>
          </cell>
          <cell r="F61">
            <v>1.0499999999999998</v>
          </cell>
          <cell r="G61">
            <v>0.97</v>
          </cell>
          <cell r="H61">
            <v>1.45</v>
          </cell>
          <cell r="I61">
            <v>1.43</v>
          </cell>
          <cell r="J61">
            <v>0.94</v>
          </cell>
          <cell r="K61">
            <v>1.0699999999999998</v>
          </cell>
          <cell r="L61">
            <v>0.94</v>
          </cell>
          <cell r="M61">
            <v>0.87</v>
          </cell>
          <cell r="N61">
            <v>0.86</v>
          </cell>
          <cell r="O61">
            <v>0.84</v>
          </cell>
          <cell r="P61">
            <v>0.98</v>
          </cell>
          <cell r="Q61">
            <v>1.0499999999999998</v>
          </cell>
          <cell r="R61">
            <v>1</v>
          </cell>
          <cell r="S61">
            <v>0.98</v>
          </cell>
          <cell r="T61">
            <v>1.47</v>
          </cell>
          <cell r="U61">
            <v>1.46</v>
          </cell>
          <cell r="V61">
            <v>1.0399999999999998</v>
          </cell>
          <cell r="W61">
            <v>1.0799999999999998</v>
          </cell>
          <cell r="X61">
            <v>0.92999999999999994</v>
          </cell>
          <cell r="Y61">
            <v>1.0399999999999998</v>
          </cell>
          <cell r="Z61">
            <v>1</v>
          </cell>
          <cell r="AA61">
            <v>0.95</v>
          </cell>
          <cell r="AB61">
            <v>0.94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A62" t="str">
            <v>PUR ExelGr150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</row>
        <row r="63">
          <cell r="A63" t="str">
            <v>PUR ExelOK200</v>
          </cell>
          <cell r="B63">
            <v>89.86</v>
          </cell>
          <cell r="C63">
            <v>85.899999999999991</v>
          </cell>
          <cell r="D63">
            <v>88.91</v>
          </cell>
          <cell r="E63">
            <v>88.759999999999991</v>
          </cell>
          <cell r="F63">
            <v>90.11</v>
          </cell>
          <cell r="G63">
            <v>124.08</v>
          </cell>
          <cell r="H63">
            <v>134.29</v>
          </cell>
          <cell r="I63">
            <v>132.80000000000001</v>
          </cell>
          <cell r="J63">
            <v>125.75999999999999</v>
          </cell>
          <cell r="K63">
            <v>91.179999999999993</v>
          </cell>
          <cell r="L63">
            <v>83.669999999999987</v>
          </cell>
          <cell r="M63">
            <v>85.339999999999989</v>
          </cell>
          <cell r="N63">
            <v>86.759999999999991</v>
          </cell>
          <cell r="O63">
            <v>82.449999999999989</v>
          </cell>
          <cell r="P63">
            <v>89.08</v>
          </cell>
          <cell r="Q63">
            <v>88.279999999999987</v>
          </cell>
          <cell r="R63">
            <v>88.35</v>
          </cell>
          <cell r="S63">
            <v>121.08999999999999</v>
          </cell>
          <cell r="T63">
            <v>130.33000000000001</v>
          </cell>
          <cell r="U63">
            <v>129.13999999999999</v>
          </cell>
          <cell r="V63">
            <v>118.39999999999999</v>
          </cell>
          <cell r="W63">
            <v>84.66</v>
          </cell>
          <cell r="X63">
            <v>82.949999999999989</v>
          </cell>
          <cell r="Y63">
            <v>83.679999999999993</v>
          </cell>
          <cell r="Z63">
            <v>84.69</v>
          </cell>
          <cell r="AA63">
            <v>80.989999999999995</v>
          </cell>
          <cell r="AB63">
            <v>77.650000000000006</v>
          </cell>
          <cell r="AC63">
            <v>74.36</v>
          </cell>
          <cell r="AD63">
            <v>79.239999999999995</v>
          </cell>
          <cell r="AE63">
            <v>104.83</v>
          </cell>
          <cell r="AF63">
            <v>120.47</v>
          </cell>
          <cell r="AG63">
            <v>117.42999999999999</v>
          </cell>
          <cell r="AH63">
            <v>89.02</v>
          </cell>
          <cell r="AI63">
            <v>73.900000000000006</v>
          </cell>
          <cell r="AJ63">
            <v>74.58</v>
          </cell>
          <cell r="AK63">
            <v>81.19</v>
          </cell>
          <cell r="AL63">
            <v>85.63</v>
          </cell>
          <cell r="AM63">
            <v>76.919999999999987</v>
          </cell>
          <cell r="AN63">
            <v>77.66</v>
          </cell>
          <cell r="AO63">
            <v>74.72</v>
          </cell>
          <cell r="AP63">
            <v>80.69</v>
          </cell>
          <cell r="AQ63">
            <v>114.88999999999999</v>
          </cell>
          <cell r="AR63">
            <v>127.52999999999999</v>
          </cell>
          <cell r="AS63">
            <v>126.24</v>
          </cell>
          <cell r="AT63">
            <v>117.61</v>
          </cell>
          <cell r="AU63">
            <v>84.49</v>
          </cell>
          <cell r="AV63">
            <v>84.509999999999991</v>
          </cell>
          <cell r="AW63">
            <v>85.559999999999988</v>
          </cell>
          <cell r="AX63">
            <v>89.02</v>
          </cell>
          <cell r="AY63">
            <v>80.279999999999987</v>
          </cell>
          <cell r="AZ63">
            <v>88.929999999999993</v>
          </cell>
          <cell r="BA63">
            <v>89.1</v>
          </cell>
          <cell r="BB63">
            <v>87.1</v>
          </cell>
          <cell r="BC63">
            <v>121.39999999999999</v>
          </cell>
          <cell r="BD63">
            <v>130.94</v>
          </cell>
          <cell r="BE63">
            <v>128.30000000000001</v>
          </cell>
          <cell r="BF63">
            <v>125.22</v>
          </cell>
          <cell r="BG63">
            <v>85.259999999999991</v>
          </cell>
          <cell r="BH63">
            <v>82.809999999999988</v>
          </cell>
          <cell r="BI63">
            <v>85.529999999999987</v>
          </cell>
        </row>
        <row r="64">
          <cell r="A64" t="str">
            <v>PUR JDWind1 Wind</v>
          </cell>
          <cell r="B64">
            <v>2.2400000000000002</v>
          </cell>
          <cell r="C64">
            <v>2.23</v>
          </cell>
          <cell r="D64">
            <v>2.0699999999999998</v>
          </cell>
          <cell r="E64">
            <v>2.0399999999999996</v>
          </cell>
          <cell r="F64">
            <v>2.1800000000000002</v>
          </cell>
          <cell r="G64">
            <v>2.3299999999999996</v>
          </cell>
          <cell r="H64">
            <v>2.19</v>
          </cell>
          <cell r="I64">
            <v>2.34</v>
          </cell>
          <cell r="J64">
            <v>2.0199999999999996</v>
          </cell>
          <cell r="K64">
            <v>2.3499999999999996</v>
          </cell>
          <cell r="L64">
            <v>2.1399999999999997</v>
          </cell>
          <cell r="M64">
            <v>2.13</v>
          </cell>
          <cell r="N64">
            <v>2.34</v>
          </cell>
          <cell r="O64">
            <v>2.0499999999999998</v>
          </cell>
          <cell r="P64">
            <v>2.0299999999999998</v>
          </cell>
          <cell r="Q64">
            <v>2.2699999999999996</v>
          </cell>
          <cell r="R64">
            <v>2.2000000000000002</v>
          </cell>
          <cell r="S64">
            <v>2.15</v>
          </cell>
          <cell r="T64">
            <v>2.2000000000000002</v>
          </cell>
          <cell r="U64">
            <v>2.2599999999999998</v>
          </cell>
          <cell r="V64">
            <v>2.4</v>
          </cell>
          <cell r="W64">
            <v>2.1399999999999997</v>
          </cell>
          <cell r="X64">
            <v>2.0199999999999996</v>
          </cell>
          <cell r="Y64">
            <v>2.23</v>
          </cell>
          <cell r="Z64">
            <v>2.2599999999999998</v>
          </cell>
          <cell r="AA64">
            <v>2.0599999999999996</v>
          </cell>
          <cell r="AB64">
            <v>2.15</v>
          </cell>
          <cell r="AC64">
            <v>2.0399999999999996</v>
          </cell>
          <cell r="AD64">
            <v>2.3699999999999997</v>
          </cell>
          <cell r="AE64">
            <v>2.2899999999999996</v>
          </cell>
          <cell r="AF64">
            <v>2.19</v>
          </cell>
          <cell r="AG64">
            <v>2.17</v>
          </cell>
          <cell r="AH64">
            <v>2.13</v>
          </cell>
          <cell r="AI64">
            <v>2.3099999999999996</v>
          </cell>
          <cell r="AJ64">
            <v>2.0999999999999996</v>
          </cell>
          <cell r="AK64">
            <v>2.2200000000000002</v>
          </cell>
          <cell r="AL64">
            <v>2.23</v>
          </cell>
          <cell r="AM64">
            <v>2.0199999999999996</v>
          </cell>
          <cell r="AN64">
            <v>2.2999999999999998</v>
          </cell>
          <cell r="AO64">
            <v>2.1199999999999997</v>
          </cell>
          <cell r="AP64">
            <v>2.13</v>
          </cell>
          <cell r="AQ64">
            <v>2.4500000000000002</v>
          </cell>
          <cell r="AR64">
            <v>2.09</v>
          </cell>
          <cell r="AS64">
            <v>2.23</v>
          </cell>
          <cell r="AT64">
            <v>2.1399999999999997</v>
          </cell>
          <cell r="AU64">
            <v>2.19</v>
          </cell>
          <cell r="AV64">
            <v>2.23</v>
          </cell>
          <cell r="AW64">
            <v>2.17</v>
          </cell>
          <cell r="AX64">
            <v>2.2599999999999998</v>
          </cell>
          <cell r="AY64">
            <v>2.0599999999999996</v>
          </cell>
          <cell r="AZ64">
            <v>2.3099999999999996</v>
          </cell>
          <cell r="BA64">
            <v>2.0599999999999996</v>
          </cell>
          <cell r="BB64">
            <v>2.0499999999999998</v>
          </cell>
          <cell r="BC64">
            <v>2.5099999999999998</v>
          </cell>
          <cell r="BD64">
            <v>2.0199999999999996</v>
          </cell>
          <cell r="BE64">
            <v>2.34</v>
          </cell>
          <cell r="BF64">
            <v>2.1599999999999997</v>
          </cell>
          <cell r="BG64">
            <v>2.19</v>
          </cell>
          <cell r="BH64">
            <v>2.1800000000000002</v>
          </cell>
          <cell r="BI64">
            <v>2.15</v>
          </cell>
        </row>
        <row r="65">
          <cell r="A65" t="str">
            <v>PUR JDWind2 Wind</v>
          </cell>
          <cell r="B65">
            <v>2.2400000000000002</v>
          </cell>
          <cell r="C65">
            <v>2.23</v>
          </cell>
          <cell r="D65">
            <v>2.0799999999999996</v>
          </cell>
          <cell r="E65">
            <v>2.0399999999999996</v>
          </cell>
          <cell r="F65">
            <v>2.1800000000000002</v>
          </cell>
          <cell r="G65">
            <v>2.3299999999999996</v>
          </cell>
          <cell r="H65">
            <v>2.19</v>
          </cell>
          <cell r="I65">
            <v>2.3499999999999996</v>
          </cell>
          <cell r="J65">
            <v>2.0199999999999996</v>
          </cell>
          <cell r="K65">
            <v>2.36</v>
          </cell>
          <cell r="L65">
            <v>2.1399999999999997</v>
          </cell>
          <cell r="M65">
            <v>2.13</v>
          </cell>
          <cell r="N65">
            <v>2.34</v>
          </cell>
          <cell r="O65">
            <v>2.0499999999999998</v>
          </cell>
          <cell r="P65">
            <v>2.0299999999999998</v>
          </cell>
          <cell r="Q65">
            <v>2.2699999999999996</v>
          </cell>
          <cell r="R65">
            <v>2.2000000000000002</v>
          </cell>
          <cell r="S65">
            <v>2.15</v>
          </cell>
          <cell r="T65">
            <v>2.2000000000000002</v>
          </cell>
          <cell r="U65">
            <v>2.2599999999999998</v>
          </cell>
          <cell r="V65">
            <v>2.3899999999999997</v>
          </cell>
          <cell r="W65">
            <v>2.15</v>
          </cell>
          <cell r="X65">
            <v>2.0199999999999996</v>
          </cell>
          <cell r="Y65">
            <v>2.23</v>
          </cell>
          <cell r="Z65">
            <v>2.2599999999999998</v>
          </cell>
          <cell r="AA65">
            <v>2.0599999999999996</v>
          </cell>
          <cell r="AB65">
            <v>2.15</v>
          </cell>
          <cell r="AC65">
            <v>2.0399999999999996</v>
          </cell>
          <cell r="AD65">
            <v>2.3699999999999997</v>
          </cell>
          <cell r="AE65">
            <v>2.2999999999999998</v>
          </cell>
          <cell r="AF65">
            <v>2.1800000000000002</v>
          </cell>
          <cell r="AG65">
            <v>2.17</v>
          </cell>
          <cell r="AH65">
            <v>2.13</v>
          </cell>
          <cell r="AI65">
            <v>2.3099999999999996</v>
          </cell>
          <cell r="AJ65">
            <v>2.0999999999999996</v>
          </cell>
          <cell r="AK65">
            <v>2.2200000000000002</v>
          </cell>
          <cell r="AL65">
            <v>2.23</v>
          </cell>
          <cell r="AM65">
            <v>2.0199999999999996</v>
          </cell>
          <cell r="AN65">
            <v>2.2999999999999998</v>
          </cell>
          <cell r="AO65">
            <v>2.13</v>
          </cell>
          <cell r="AP65">
            <v>2.13</v>
          </cell>
          <cell r="AQ65">
            <v>2.4500000000000002</v>
          </cell>
          <cell r="AR65">
            <v>2.09</v>
          </cell>
          <cell r="AS65">
            <v>2.23</v>
          </cell>
          <cell r="AT65">
            <v>2.1399999999999997</v>
          </cell>
          <cell r="AU65">
            <v>2.19</v>
          </cell>
          <cell r="AV65">
            <v>2.23</v>
          </cell>
          <cell r="AW65">
            <v>2.1599999999999997</v>
          </cell>
          <cell r="AX65">
            <v>2.2599999999999998</v>
          </cell>
          <cell r="AY65">
            <v>2.0599999999999996</v>
          </cell>
          <cell r="AZ65">
            <v>2.3099999999999996</v>
          </cell>
          <cell r="BA65">
            <v>2.0699999999999998</v>
          </cell>
          <cell r="BB65">
            <v>2.0499999999999998</v>
          </cell>
          <cell r="BC65">
            <v>2.5099999999999998</v>
          </cell>
          <cell r="BD65">
            <v>2.0199999999999996</v>
          </cell>
          <cell r="BE65">
            <v>2.34</v>
          </cell>
          <cell r="BF65">
            <v>2.17</v>
          </cell>
          <cell r="BG65">
            <v>2.19</v>
          </cell>
          <cell r="BH65">
            <v>2.1800000000000002</v>
          </cell>
          <cell r="BI65">
            <v>2.15</v>
          </cell>
        </row>
        <row r="66">
          <cell r="A66" t="str">
            <v>PUR JDWind3 Wind</v>
          </cell>
          <cell r="B66">
            <v>2.2400000000000002</v>
          </cell>
          <cell r="C66">
            <v>2.23</v>
          </cell>
          <cell r="D66">
            <v>2.0799999999999996</v>
          </cell>
          <cell r="E66">
            <v>2.0399999999999996</v>
          </cell>
          <cell r="F66">
            <v>2.19</v>
          </cell>
          <cell r="G66">
            <v>2.3299999999999996</v>
          </cell>
          <cell r="H66">
            <v>2.19</v>
          </cell>
          <cell r="I66">
            <v>2.3499999999999996</v>
          </cell>
          <cell r="J66">
            <v>2.0199999999999996</v>
          </cell>
          <cell r="K66">
            <v>2.36</v>
          </cell>
          <cell r="L66">
            <v>2.13</v>
          </cell>
          <cell r="M66">
            <v>2.13</v>
          </cell>
          <cell r="N66">
            <v>2.34</v>
          </cell>
          <cell r="O66">
            <v>2.0499999999999998</v>
          </cell>
          <cell r="P66">
            <v>2.0399999999999996</v>
          </cell>
          <cell r="Q66">
            <v>2.2599999999999998</v>
          </cell>
          <cell r="R66">
            <v>2.2000000000000002</v>
          </cell>
          <cell r="S66">
            <v>2.1399999999999997</v>
          </cell>
          <cell r="T66">
            <v>2.2000000000000002</v>
          </cell>
          <cell r="U66">
            <v>2.2599999999999998</v>
          </cell>
          <cell r="V66">
            <v>2.4</v>
          </cell>
          <cell r="W66">
            <v>2.1399999999999997</v>
          </cell>
          <cell r="X66">
            <v>2.0199999999999996</v>
          </cell>
          <cell r="Y66">
            <v>2.23</v>
          </cell>
          <cell r="Z66">
            <v>2.2599999999999998</v>
          </cell>
          <cell r="AA66">
            <v>2.0599999999999996</v>
          </cell>
          <cell r="AB66">
            <v>2.15</v>
          </cell>
          <cell r="AC66">
            <v>2.0399999999999996</v>
          </cell>
          <cell r="AD66">
            <v>2.36</v>
          </cell>
          <cell r="AE66">
            <v>2.2999999999999998</v>
          </cell>
          <cell r="AF66">
            <v>2.1800000000000002</v>
          </cell>
          <cell r="AG66">
            <v>2.17</v>
          </cell>
          <cell r="AH66">
            <v>2.13</v>
          </cell>
          <cell r="AI66">
            <v>2.3099999999999996</v>
          </cell>
          <cell r="AJ66">
            <v>2.0999999999999996</v>
          </cell>
          <cell r="AK66">
            <v>2.2200000000000002</v>
          </cell>
          <cell r="AL66">
            <v>2.23</v>
          </cell>
          <cell r="AM66">
            <v>2.0199999999999996</v>
          </cell>
          <cell r="AN66">
            <v>2.2899999999999996</v>
          </cell>
          <cell r="AO66">
            <v>2.13</v>
          </cell>
          <cell r="AP66">
            <v>2.13</v>
          </cell>
          <cell r="AQ66">
            <v>2.44</v>
          </cell>
          <cell r="AR66">
            <v>2.09</v>
          </cell>
          <cell r="AS66">
            <v>2.23</v>
          </cell>
          <cell r="AT66">
            <v>2.1399999999999997</v>
          </cell>
          <cell r="AU66">
            <v>2.19</v>
          </cell>
          <cell r="AV66">
            <v>2.2200000000000002</v>
          </cell>
          <cell r="AW66">
            <v>2.17</v>
          </cell>
          <cell r="AX66">
            <v>2.2599999999999998</v>
          </cell>
          <cell r="AY66">
            <v>2.0599999999999996</v>
          </cell>
          <cell r="AZ66">
            <v>2.3099999999999996</v>
          </cell>
          <cell r="BA66">
            <v>2.0599999999999996</v>
          </cell>
          <cell r="BB66">
            <v>2.0499999999999998</v>
          </cell>
          <cell r="BC66">
            <v>2.5099999999999998</v>
          </cell>
          <cell r="BD66">
            <v>2.0199999999999996</v>
          </cell>
          <cell r="BE66">
            <v>2.34</v>
          </cell>
          <cell r="BF66">
            <v>2.17</v>
          </cell>
          <cell r="BG66">
            <v>2.19</v>
          </cell>
          <cell r="BH66">
            <v>2.1800000000000002</v>
          </cell>
          <cell r="BI66">
            <v>2.15</v>
          </cell>
        </row>
        <row r="67">
          <cell r="A67" t="str">
            <v>PUR JDWind4 Wind</v>
          </cell>
          <cell r="B67">
            <v>18.069999999999997</v>
          </cell>
          <cell r="C67">
            <v>17.569999999999997</v>
          </cell>
          <cell r="D67">
            <v>16.779999999999998</v>
          </cell>
          <cell r="E67">
            <v>16.299999999999997</v>
          </cell>
          <cell r="F67">
            <v>17.54</v>
          </cell>
          <cell r="G67">
            <v>18.579999999999998</v>
          </cell>
          <cell r="H67">
            <v>17.510000000000002</v>
          </cell>
          <cell r="I67">
            <v>18.72</v>
          </cell>
          <cell r="J67">
            <v>16.190000000000001</v>
          </cell>
          <cell r="K67">
            <v>18.809999999999999</v>
          </cell>
          <cell r="L67">
            <v>17.149999999999999</v>
          </cell>
          <cell r="M67">
            <v>17.04</v>
          </cell>
          <cell r="N67">
            <v>18.670000000000002</v>
          </cell>
          <cell r="O67">
            <v>16.47</v>
          </cell>
          <cell r="P67">
            <v>16.399999999999999</v>
          </cell>
          <cell r="Q67">
            <v>17.959999999999997</v>
          </cell>
          <cell r="R67">
            <v>17.7</v>
          </cell>
          <cell r="S67">
            <v>17.069999999999997</v>
          </cell>
          <cell r="T67">
            <v>17.670000000000002</v>
          </cell>
          <cell r="U67">
            <v>18.029999999999998</v>
          </cell>
          <cell r="V67">
            <v>19.13</v>
          </cell>
          <cell r="W67">
            <v>17.149999999999999</v>
          </cell>
          <cell r="X67">
            <v>16.139999999999997</v>
          </cell>
          <cell r="Y67">
            <v>17.86</v>
          </cell>
          <cell r="Z67">
            <v>18.059999999999999</v>
          </cell>
          <cell r="AA67">
            <v>16.5</v>
          </cell>
          <cell r="AB67">
            <v>17.190000000000001</v>
          </cell>
          <cell r="AC67">
            <v>16.329999999999998</v>
          </cell>
          <cell r="AD67">
            <v>18.889999999999997</v>
          </cell>
          <cell r="AE67">
            <v>18.36</v>
          </cell>
          <cell r="AF67">
            <v>17.45</v>
          </cell>
          <cell r="AG67">
            <v>17.409999999999997</v>
          </cell>
          <cell r="AH67">
            <v>17</v>
          </cell>
          <cell r="AI67">
            <v>18.459999999999997</v>
          </cell>
          <cell r="AJ67">
            <v>16.77</v>
          </cell>
          <cell r="AK67">
            <v>17.819999999999997</v>
          </cell>
          <cell r="AL67">
            <v>17.86</v>
          </cell>
          <cell r="AM67">
            <v>16.13</v>
          </cell>
          <cell r="AN67">
            <v>18.319999999999997</v>
          </cell>
          <cell r="AO67">
            <v>17.02</v>
          </cell>
          <cell r="AP67">
            <v>17.069999999999997</v>
          </cell>
          <cell r="AQ67">
            <v>19.489999999999998</v>
          </cell>
          <cell r="AR67">
            <v>16.799999999999997</v>
          </cell>
          <cell r="AS67">
            <v>17.84</v>
          </cell>
          <cell r="AT67">
            <v>17.069999999999997</v>
          </cell>
          <cell r="AU67">
            <v>17.5</v>
          </cell>
          <cell r="AV67">
            <v>17.709999999999997</v>
          </cell>
          <cell r="AW67">
            <v>17.43</v>
          </cell>
          <cell r="AX67">
            <v>17.989999999999998</v>
          </cell>
          <cell r="AY67">
            <v>16.59</v>
          </cell>
          <cell r="AZ67">
            <v>18.43</v>
          </cell>
          <cell r="BA67">
            <v>16.47</v>
          </cell>
          <cell r="BB67">
            <v>16.459999999999997</v>
          </cell>
          <cell r="BC67">
            <v>20.049999999999997</v>
          </cell>
          <cell r="BD67">
            <v>16.13</v>
          </cell>
          <cell r="BE67">
            <v>18.649999999999999</v>
          </cell>
          <cell r="BF67">
            <v>17.350000000000001</v>
          </cell>
          <cell r="BG67">
            <v>17.54</v>
          </cell>
          <cell r="BH67">
            <v>17.309999999999999</v>
          </cell>
          <cell r="BI67">
            <v>17.279999999999998</v>
          </cell>
        </row>
        <row r="68">
          <cell r="A68" t="str">
            <v>PUR Natl Wind</v>
          </cell>
          <cell r="B68">
            <v>0.14000000000000001</v>
          </cell>
          <cell r="C68">
            <v>0.15</v>
          </cell>
          <cell r="D68">
            <v>0.14000000000000001</v>
          </cell>
          <cell r="E68">
            <v>0.14000000000000001</v>
          </cell>
          <cell r="F68">
            <v>0.14000000000000001</v>
          </cell>
          <cell r="G68">
            <v>0.15</v>
          </cell>
          <cell r="H68">
            <v>0.14000000000000001</v>
          </cell>
          <cell r="I68">
            <v>0.15</v>
          </cell>
          <cell r="J68">
            <v>0.12999999999999998</v>
          </cell>
          <cell r="K68">
            <v>0.15999999999999998</v>
          </cell>
          <cell r="L68">
            <v>0.14000000000000001</v>
          </cell>
          <cell r="M68">
            <v>0.14000000000000001</v>
          </cell>
          <cell r="N68">
            <v>0.15999999999999998</v>
          </cell>
          <cell r="O68">
            <v>0.12999999999999998</v>
          </cell>
          <cell r="P68">
            <v>0.14000000000000001</v>
          </cell>
          <cell r="Q68">
            <v>0.15</v>
          </cell>
          <cell r="R68">
            <v>0.14000000000000001</v>
          </cell>
          <cell r="S68">
            <v>0.14000000000000001</v>
          </cell>
          <cell r="T68">
            <v>0.14000000000000001</v>
          </cell>
          <cell r="U68">
            <v>0.15</v>
          </cell>
          <cell r="V68">
            <v>0.15999999999999998</v>
          </cell>
          <cell r="W68">
            <v>0.14000000000000001</v>
          </cell>
          <cell r="X68">
            <v>0.12999999999999998</v>
          </cell>
          <cell r="Y68">
            <v>0.15</v>
          </cell>
          <cell r="Z68">
            <v>0.15</v>
          </cell>
          <cell r="AA68">
            <v>0.14000000000000001</v>
          </cell>
          <cell r="AB68">
            <v>0.14000000000000001</v>
          </cell>
          <cell r="AC68">
            <v>0.12999999999999998</v>
          </cell>
          <cell r="AD68">
            <v>0.15999999999999998</v>
          </cell>
          <cell r="AE68">
            <v>0.15</v>
          </cell>
          <cell r="AF68">
            <v>0.14000000000000001</v>
          </cell>
          <cell r="AG68">
            <v>0.14000000000000001</v>
          </cell>
          <cell r="AH68">
            <v>0.15</v>
          </cell>
          <cell r="AI68">
            <v>0.15</v>
          </cell>
          <cell r="AJ68">
            <v>0.14000000000000001</v>
          </cell>
          <cell r="AK68">
            <v>0.15</v>
          </cell>
          <cell r="AL68">
            <v>0.15</v>
          </cell>
          <cell r="AM68">
            <v>0.12999999999999998</v>
          </cell>
          <cell r="AN68">
            <v>0.15</v>
          </cell>
          <cell r="AO68">
            <v>0.15</v>
          </cell>
          <cell r="AP68">
            <v>0.14000000000000001</v>
          </cell>
          <cell r="AQ68">
            <v>0.15999999999999998</v>
          </cell>
          <cell r="AR68">
            <v>0.14000000000000001</v>
          </cell>
          <cell r="AS68">
            <v>0.15</v>
          </cell>
          <cell r="AT68">
            <v>0.14000000000000001</v>
          </cell>
          <cell r="AU68">
            <v>0.15</v>
          </cell>
          <cell r="AV68">
            <v>0.15</v>
          </cell>
          <cell r="AW68">
            <v>0.14000000000000001</v>
          </cell>
          <cell r="AX68">
            <v>0.15</v>
          </cell>
          <cell r="AY68">
            <v>0.14000000000000001</v>
          </cell>
          <cell r="AZ68">
            <v>0.15</v>
          </cell>
          <cell r="BA68">
            <v>0.14000000000000001</v>
          </cell>
          <cell r="BB68">
            <v>0.14000000000000001</v>
          </cell>
          <cell r="BC68">
            <v>0.16999999999999998</v>
          </cell>
          <cell r="BD68">
            <v>0.12999999999999998</v>
          </cell>
          <cell r="BE68">
            <v>0.15</v>
          </cell>
          <cell r="BF68">
            <v>0.14000000000000001</v>
          </cell>
          <cell r="BG68">
            <v>0.15</v>
          </cell>
          <cell r="BH68">
            <v>0.15</v>
          </cell>
          <cell r="BI68">
            <v>0.14000000000000001</v>
          </cell>
        </row>
        <row r="69">
          <cell r="A69" t="str">
            <v>PUR Wildrdo Wind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48.139999999999993</v>
          </cell>
          <cell r="G69">
            <v>42.569999999999993</v>
          </cell>
          <cell r="H69">
            <v>38.270000000000003</v>
          </cell>
          <cell r="I69">
            <v>38.58</v>
          </cell>
          <cell r="J69">
            <v>42.019999999999996</v>
          </cell>
          <cell r="K69">
            <v>38.11</v>
          </cell>
          <cell r="L69">
            <v>47.449999999999996</v>
          </cell>
          <cell r="M69">
            <v>46.379999999999995</v>
          </cell>
          <cell r="N69">
            <v>43.919999999999995</v>
          </cell>
          <cell r="O69">
            <v>44.959999999999994</v>
          </cell>
          <cell r="P69">
            <v>51.55</v>
          </cell>
          <cell r="Q69">
            <v>55.93</v>
          </cell>
          <cell r="R69">
            <v>48.139999999999993</v>
          </cell>
          <cell r="S69">
            <v>42.569999999999993</v>
          </cell>
          <cell r="T69">
            <v>38.270000000000003</v>
          </cell>
          <cell r="U69">
            <v>38.58</v>
          </cell>
          <cell r="V69">
            <v>42.019999999999996</v>
          </cell>
          <cell r="W69">
            <v>38.11</v>
          </cell>
          <cell r="X69">
            <v>47.449999999999996</v>
          </cell>
          <cell r="Y69">
            <v>46.379999999999995</v>
          </cell>
          <cell r="Z69">
            <v>43.919999999999995</v>
          </cell>
          <cell r="AA69">
            <v>41.51</v>
          </cell>
          <cell r="AB69">
            <v>51.55</v>
          </cell>
          <cell r="AC69">
            <v>55.93</v>
          </cell>
          <cell r="AD69">
            <v>48.139999999999993</v>
          </cell>
          <cell r="AE69">
            <v>42.569999999999993</v>
          </cell>
          <cell r="AF69">
            <v>38.270000000000003</v>
          </cell>
          <cell r="AG69">
            <v>38.58</v>
          </cell>
          <cell r="AH69">
            <v>42.019999999999996</v>
          </cell>
          <cell r="AI69">
            <v>38.11</v>
          </cell>
          <cell r="AJ69">
            <v>47.449999999999996</v>
          </cell>
          <cell r="AK69">
            <v>46.379999999999995</v>
          </cell>
          <cell r="AL69">
            <v>43.919999999999995</v>
          </cell>
          <cell r="AM69">
            <v>41.51</v>
          </cell>
          <cell r="AN69">
            <v>51.55</v>
          </cell>
          <cell r="AO69">
            <v>55.93</v>
          </cell>
          <cell r="AP69">
            <v>48.139999999999993</v>
          </cell>
          <cell r="AQ69">
            <v>42.569999999999993</v>
          </cell>
          <cell r="AR69">
            <v>38.270000000000003</v>
          </cell>
          <cell r="AS69">
            <v>38.58</v>
          </cell>
          <cell r="AT69">
            <v>42.019999999999996</v>
          </cell>
          <cell r="AU69">
            <v>38.11</v>
          </cell>
          <cell r="AV69">
            <v>47.449999999999996</v>
          </cell>
          <cell r="AW69">
            <v>46.379999999999995</v>
          </cell>
          <cell r="AX69">
            <v>43.919999999999995</v>
          </cell>
          <cell r="AY69">
            <v>41.51</v>
          </cell>
          <cell r="AZ69">
            <v>51.55</v>
          </cell>
          <cell r="BA69">
            <v>55.93</v>
          </cell>
          <cell r="BB69">
            <v>48.139999999999993</v>
          </cell>
          <cell r="BC69">
            <v>42.569999999999993</v>
          </cell>
          <cell r="BD69">
            <v>38.270000000000003</v>
          </cell>
          <cell r="BE69">
            <v>38.58</v>
          </cell>
          <cell r="BF69">
            <v>42.019999999999996</v>
          </cell>
          <cell r="BG69">
            <v>38.11</v>
          </cell>
          <cell r="BH69">
            <v>47.449999999999996</v>
          </cell>
          <cell r="BI69">
            <v>46.379999999999995</v>
          </cell>
        </row>
        <row r="70">
          <cell r="A70" t="str">
            <v>PUR Wind1N Wind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21.959999999999997</v>
          </cell>
          <cell r="O70">
            <v>22.479999999999997</v>
          </cell>
          <cell r="P70">
            <v>25.77</v>
          </cell>
          <cell r="Q70">
            <v>27.97</v>
          </cell>
          <cell r="R70">
            <v>24.069999999999997</v>
          </cell>
          <cell r="S70">
            <v>21.29</v>
          </cell>
          <cell r="T70">
            <v>19.13</v>
          </cell>
          <cell r="U70">
            <v>19.29</v>
          </cell>
          <cell r="V70">
            <v>21.009999999999998</v>
          </cell>
          <cell r="W70">
            <v>19.059999999999999</v>
          </cell>
          <cell r="X70">
            <v>23.72</v>
          </cell>
          <cell r="Y70">
            <v>23.189999999999998</v>
          </cell>
          <cell r="Z70">
            <v>21.959999999999997</v>
          </cell>
          <cell r="AA70">
            <v>20.759999999999998</v>
          </cell>
          <cell r="AB70">
            <v>25.77</v>
          </cell>
          <cell r="AC70">
            <v>27.97</v>
          </cell>
          <cell r="AD70">
            <v>24.069999999999997</v>
          </cell>
          <cell r="AE70">
            <v>21.29</v>
          </cell>
          <cell r="AF70">
            <v>19.13</v>
          </cell>
          <cell r="AG70">
            <v>19.29</v>
          </cell>
          <cell r="AH70">
            <v>21.009999999999998</v>
          </cell>
          <cell r="AI70">
            <v>19.059999999999999</v>
          </cell>
          <cell r="AJ70">
            <v>23.72</v>
          </cell>
          <cell r="AK70">
            <v>23.189999999999998</v>
          </cell>
          <cell r="AL70">
            <v>21.959999999999997</v>
          </cell>
          <cell r="AM70">
            <v>20.759999999999998</v>
          </cell>
          <cell r="AN70">
            <v>25.77</v>
          </cell>
          <cell r="AO70">
            <v>27.97</v>
          </cell>
          <cell r="AP70">
            <v>24.069999999999997</v>
          </cell>
          <cell r="AQ70">
            <v>21.29</v>
          </cell>
          <cell r="AR70">
            <v>19.13</v>
          </cell>
          <cell r="AS70">
            <v>19.29</v>
          </cell>
          <cell r="AT70">
            <v>21.009999999999998</v>
          </cell>
          <cell r="AU70">
            <v>19.059999999999999</v>
          </cell>
          <cell r="AV70">
            <v>23.72</v>
          </cell>
          <cell r="AW70">
            <v>23.189999999999998</v>
          </cell>
          <cell r="AX70">
            <v>21.959999999999997</v>
          </cell>
          <cell r="AY70">
            <v>20.759999999999998</v>
          </cell>
          <cell r="AZ70">
            <v>25.77</v>
          </cell>
          <cell r="BA70">
            <v>27.97</v>
          </cell>
          <cell r="BB70">
            <v>24.069999999999997</v>
          </cell>
          <cell r="BC70">
            <v>21.29</v>
          </cell>
          <cell r="BD70">
            <v>19.13</v>
          </cell>
          <cell r="BE70">
            <v>19.29</v>
          </cell>
          <cell r="BF70">
            <v>21.009999999999998</v>
          </cell>
          <cell r="BG70">
            <v>19.059999999999999</v>
          </cell>
          <cell r="BH70">
            <v>23.72</v>
          </cell>
          <cell r="BI70">
            <v>23.189999999999998</v>
          </cell>
        </row>
        <row r="71">
          <cell r="A71" t="str">
            <v>PUR Wind1S Wind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21.959999999999997</v>
          </cell>
          <cell r="O71">
            <v>22.479999999999997</v>
          </cell>
          <cell r="P71">
            <v>25.77</v>
          </cell>
          <cell r="Q71">
            <v>27.97</v>
          </cell>
          <cell r="R71">
            <v>24.069999999999997</v>
          </cell>
          <cell r="S71">
            <v>21.29</v>
          </cell>
          <cell r="T71">
            <v>19.13</v>
          </cell>
          <cell r="U71">
            <v>19.29</v>
          </cell>
          <cell r="V71">
            <v>21.009999999999998</v>
          </cell>
          <cell r="W71">
            <v>19.059999999999999</v>
          </cell>
          <cell r="X71">
            <v>23.72</v>
          </cell>
          <cell r="Y71">
            <v>23.189999999999998</v>
          </cell>
          <cell r="Z71">
            <v>21.959999999999997</v>
          </cell>
          <cell r="AA71">
            <v>20.759999999999998</v>
          </cell>
          <cell r="AB71">
            <v>25.77</v>
          </cell>
          <cell r="AC71">
            <v>27.97</v>
          </cell>
          <cell r="AD71">
            <v>24.069999999999997</v>
          </cell>
          <cell r="AE71">
            <v>21.29</v>
          </cell>
          <cell r="AF71">
            <v>19.13</v>
          </cell>
          <cell r="AG71">
            <v>19.29</v>
          </cell>
          <cell r="AH71">
            <v>21.009999999999998</v>
          </cell>
          <cell r="AI71">
            <v>19.059999999999999</v>
          </cell>
          <cell r="AJ71">
            <v>23.72</v>
          </cell>
          <cell r="AK71">
            <v>23.189999999999998</v>
          </cell>
          <cell r="AL71">
            <v>21.959999999999997</v>
          </cell>
          <cell r="AM71">
            <v>20.759999999999998</v>
          </cell>
          <cell r="AN71">
            <v>25.77</v>
          </cell>
          <cell r="AO71">
            <v>27.97</v>
          </cell>
          <cell r="AP71">
            <v>24.069999999999997</v>
          </cell>
          <cell r="AQ71">
            <v>21.29</v>
          </cell>
          <cell r="AR71">
            <v>19.13</v>
          </cell>
          <cell r="AS71">
            <v>19.29</v>
          </cell>
          <cell r="AT71">
            <v>21.009999999999998</v>
          </cell>
          <cell r="AU71">
            <v>19.059999999999999</v>
          </cell>
          <cell r="AV71">
            <v>23.72</v>
          </cell>
          <cell r="AW71">
            <v>23.189999999999998</v>
          </cell>
          <cell r="AX71">
            <v>21.959999999999997</v>
          </cell>
          <cell r="AY71">
            <v>20.759999999999998</v>
          </cell>
          <cell r="AZ71">
            <v>25.77</v>
          </cell>
          <cell r="BA71">
            <v>27.97</v>
          </cell>
          <cell r="BB71">
            <v>24.069999999999997</v>
          </cell>
          <cell r="BC71">
            <v>21.29</v>
          </cell>
          <cell r="BD71">
            <v>19.13</v>
          </cell>
          <cell r="BE71">
            <v>19.29</v>
          </cell>
          <cell r="BF71">
            <v>21.009999999999998</v>
          </cell>
          <cell r="BG71">
            <v>19.059999999999999</v>
          </cell>
          <cell r="BH71">
            <v>23.72</v>
          </cell>
          <cell r="BI71">
            <v>23.189999999999998</v>
          </cell>
        </row>
        <row r="72">
          <cell r="A72" t="str">
            <v>SAL GSEC PR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-123.55000000000001</v>
          </cell>
          <cell r="AP72">
            <v>-348.19000000000005</v>
          </cell>
          <cell r="AQ72">
            <v>-351.36</v>
          </cell>
          <cell r="AR72">
            <v>-363.07000000000005</v>
          </cell>
          <cell r="AS72">
            <v>-362.88000000000005</v>
          </cell>
          <cell r="AT72">
            <v>-350.51000000000005</v>
          </cell>
          <cell r="AU72">
            <v>-296.11</v>
          </cell>
          <cell r="AV72">
            <v>-285.97000000000003</v>
          </cell>
          <cell r="AW72">
            <v>-294.86</v>
          </cell>
          <cell r="AX72">
            <v>-268.35000000000002</v>
          </cell>
          <cell r="AY72">
            <v>-268.55</v>
          </cell>
          <cell r="AZ72">
            <v>-317.32000000000005</v>
          </cell>
          <cell r="BA72">
            <v>-346.01000000000005</v>
          </cell>
          <cell r="BB72">
            <v>-363.07000000000005</v>
          </cell>
          <cell r="BC72">
            <v>-365.76000000000005</v>
          </cell>
          <cell r="BD72">
            <v>-377.95000000000005</v>
          </cell>
          <cell r="BE72">
            <v>-377.40000000000003</v>
          </cell>
          <cell r="BF72">
            <v>-362.85</v>
          </cell>
          <cell r="BG72">
            <v>-304.45000000000005</v>
          </cell>
          <cell r="BH72">
            <v>-296.52000000000004</v>
          </cell>
          <cell r="BI72">
            <v>-303.08000000000004</v>
          </cell>
        </row>
        <row r="73">
          <cell r="A73" t="str">
            <v>PUR CEM CC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206.67</v>
          </cell>
          <cell r="T73">
            <v>247.29999999999998</v>
          </cell>
          <cell r="U73">
            <v>237.69</v>
          </cell>
          <cell r="V73">
            <v>203.42</v>
          </cell>
          <cell r="W73">
            <v>222.16</v>
          </cell>
          <cell r="X73">
            <v>230.88</v>
          </cell>
          <cell r="Y73">
            <v>220.27999999999997</v>
          </cell>
          <cell r="Z73">
            <v>238.47</v>
          </cell>
          <cell r="AA73">
            <v>258.16000000000003</v>
          </cell>
          <cell r="AB73">
            <v>195.14999999999998</v>
          </cell>
          <cell r="AC73">
            <v>242.67999999999998</v>
          </cell>
          <cell r="AD73">
            <v>223.91</v>
          </cell>
          <cell r="AE73">
            <v>219.08999999999997</v>
          </cell>
          <cell r="AF73">
            <v>259.7</v>
          </cell>
          <cell r="AG73">
            <v>243.58999999999997</v>
          </cell>
          <cell r="AH73">
            <v>212.04</v>
          </cell>
          <cell r="AI73">
            <v>221.07</v>
          </cell>
          <cell r="AJ73">
            <v>192.95</v>
          </cell>
          <cell r="AK73">
            <v>220.58999999999997</v>
          </cell>
          <cell r="AL73">
            <v>237.58999999999997</v>
          </cell>
          <cell r="AM73">
            <v>229.72</v>
          </cell>
          <cell r="AN73">
            <v>217.73999999999998</v>
          </cell>
          <cell r="AO73">
            <v>241.92999999999998</v>
          </cell>
          <cell r="AP73">
            <v>254.83999999999997</v>
          </cell>
          <cell r="AQ73">
            <v>261.85999999999996</v>
          </cell>
          <cell r="AR73">
            <v>282.79000000000002</v>
          </cell>
          <cell r="AS73">
            <v>275.01</v>
          </cell>
          <cell r="AT73">
            <v>271.41000000000003</v>
          </cell>
          <cell r="AU73">
            <v>242.79</v>
          </cell>
          <cell r="AV73">
            <v>251.85</v>
          </cell>
          <cell r="AW73">
            <v>273.67999999999995</v>
          </cell>
          <cell r="AX73">
            <v>267.88</v>
          </cell>
          <cell r="AY73">
            <v>294.44</v>
          </cell>
          <cell r="AZ73">
            <v>280.10999999999996</v>
          </cell>
          <cell r="BA73">
            <v>304.16000000000003</v>
          </cell>
          <cell r="BB73">
            <v>256.95999999999998</v>
          </cell>
          <cell r="BC73">
            <v>267.41000000000003</v>
          </cell>
          <cell r="BD73">
            <v>285.83999999999997</v>
          </cell>
          <cell r="BE73">
            <v>280.95</v>
          </cell>
          <cell r="BF73">
            <v>259.86999999999995</v>
          </cell>
          <cell r="BG73">
            <v>242.86999999999998</v>
          </cell>
          <cell r="BH73">
            <v>250.25</v>
          </cell>
          <cell r="BI73">
            <v>271</v>
          </cell>
        </row>
        <row r="74">
          <cell r="A74" t="str">
            <v>PUR TEA20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</row>
        <row r="75">
          <cell r="A75" t="str">
            <v>PUR JDWind5 Wind</v>
          </cell>
          <cell r="B75">
            <v>2.2599999999999998</v>
          </cell>
          <cell r="C75">
            <v>2.19</v>
          </cell>
          <cell r="D75">
            <v>2.0999999999999996</v>
          </cell>
          <cell r="E75">
            <v>2.0399999999999996</v>
          </cell>
          <cell r="F75">
            <v>2.19</v>
          </cell>
          <cell r="G75">
            <v>2.3199999999999998</v>
          </cell>
          <cell r="H75">
            <v>2.19</v>
          </cell>
          <cell r="I75">
            <v>2.34</v>
          </cell>
          <cell r="J75">
            <v>2.0299999999999998</v>
          </cell>
          <cell r="K75">
            <v>2.3499999999999996</v>
          </cell>
          <cell r="L75">
            <v>2.1399999999999997</v>
          </cell>
          <cell r="M75">
            <v>2.13</v>
          </cell>
          <cell r="N75">
            <v>2.3199999999999998</v>
          </cell>
          <cell r="O75">
            <v>2.0699999999999998</v>
          </cell>
          <cell r="P75">
            <v>2.0699999999999998</v>
          </cell>
          <cell r="Q75">
            <v>2.2200000000000002</v>
          </cell>
          <cell r="R75">
            <v>2.23</v>
          </cell>
          <cell r="S75">
            <v>2.1199999999999997</v>
          </cell>
          <cell r="T75">
            <v>2.2200000000000002</v>
          </cell>
          <cell r="U75">
            <v>2.25</v>
          </cell>
          <cell r="V75">
            <v>2.38</v>
          </cell>
          <cell r="W75">
            <v>2.15</v>
          </cell>
          <cell r="X75">
            <v>2.0199999999999996</v>
          </cell>
          <cell r="Y75">
            <v>2.23</v>
          </cell>
          <cell r="Z75">
            <v>2.2400000000000002</v>
          </cell>
          <cell r="AA75">
            <v>2.0799999999999996</v>
          </cell>
          <cell r="AB75">
            <v>2.1399999999999997</v>
          </cell>
          <cell r="AC75">
            <v>2.0599999999999996</v>
          </cell>
          <cell r="AD75">
            <v>2.36</v>
          </cell>
          <cell r="AE75">
            <v>2.2899999999999996</v>
          </cell>
          <cell r="AF75">
            <v>2.1800000000000002</v>
          </cell>
          <cell r="AG75">
            <v>2.17</v>
          </cell>
          <cell r="AH75">
            <v>2.1199999999999997</v>
          </cell>
          <cell r="AI75">
            <v>2.3199999999999998</v>
          </cell>
          <cell r="AJ75">
            <v>2.0999999999999996</v>
          </cell>
          <cell r="AK75">
            <v>2.23</v>
          </cell>
          <cell r="AL75">
            <v>2.23</v>
          </cell>
          <cell r="AM75">
            <v>2.0199999999999996</v>
          </cell>
          <cell r="AN75">
            <v>2.2899999999999996</v>
          </cell>
          <cell r="AO75">
            <v>2.1199999999999997</v>
          </cell>
          <cell r="AP75">
            <v>2.1399999999999997</v>
          </cell>
          <cell r="AQ75">
            <v>2.4300000000000002</v>
          </cell>
          <cell r="AR75">
            <v>2.0999999999999996</v>
          </cell>
          <cell r="AS75">
            <v>2.23</v>
          </cell>
          <cell r="AT75">
            <v>2.1399999999999997</v>
          </cell>
          <cell r="AU75">
            <v>2.19</v>
          </cell>
          <cell r="AV75">
            <v>2.21</v>
          </cell>
          <cell r="AW75">
            <v>2.1800000000000002</v>
          </cell>
          <cell r="AX75">
            <v>2.25</v>
          </cell>
          <cell r="AY75">
            <v>2.0799999999999996</v>
          </cell>
          <cell r="AZ75">
            <v>2.2899999999999996</v>
          </cell>
          <cell r="BA75">
            <v>2.0599999999999996</v>
          </cell>
          <cell r="BB75">
            <v>2.0699999999999998</v>
          </cell>
          <cell r="BC75">
            <v>2.5</v>
          </cell>
          <cell r="BD75">
            <v>2.0199999999999996</v>
          </cell>
          <cell r="BE75">
            <v>2.3299999999999996</v>
          </cell>
          <cell r="BF75">
            <v>2.17</v>
          </cell>
          <cell r="BG75">
            <v>2.19</v>
          </cell>
          <cell r="BH75">
            <v>2.1599999999999997</v>
          </cell>
          <cell r="BI75">
            <v>2.1599999999999997</v>
          </cell>
        </row>
        <row r="76">
          <cell r="A76" t="str">
            <v>PUR JDWind6 Wind</v>
          </cell>
          <cell r="B76">
            <v>2.2599999999999998</v>
          </cell>
          <cell r="C76">
            <v>2.19</v>
          </cell>
          <cell r="D76">
            <v>2.0999999999999996</v>
          </cell>
          <cell r="E76">
            <v>2.0399999999999996</v>
          </cell>
          <cell r="F76">
            <v>2.19</v>
          </cell>
          <cell r="G76">
            <v>2.3099999999999996</v>
          </cell>
          <cell r="H76">
            <v>2.19</v>
          </cell>
          <cell r="I76">
            <v>2.3299999999999996</v>
          </cell>
          <cell r="J76">
            <v>2.0299999999999998</v>
          </cell>
          <cell r="K76">
            <v>2.3499999999999996</v>
          </cell>
          <cell r="L76">
            <v>2.1399999999999997</v>
          </cell>
          <cell r="M76">
            <v>2.13</v>
          </cell>
          <cell r="N76">
            <v>2.3099999999999996</v>
          </cell>
          <cell r="O76">
            <v>2.0799999999999996</v>
          </cell>
          <cell r="P76">
            <v>2.0699999999999998</v>
          </cell>
          <cell r="Q76">
            <v>2.21</v>
          </cell>
          <cell r="R76">
            <v>2.23</v>
          </cell>
          <cell r="S76">
            <v>2.13</v>
          </cell>
          <cell r="T76">
            <v>2.21</v>
          </cell>
          <cell r="U76">
            <v>2.25</v>
          </cell>
          <cell r="V76">
            <v>2.3899999999999997</v>
          </cell>
          <cell r="W76">
            <v>2.1399999999999997</v>
          </cell>
          <cell r="X76">
            <v>2.0199999999999996</v>
          </cell>
          <cell r="Y76">
            <v>2.23</v>
          </cell>
          <cell r="Z76">
            <v>2.25</v>
          </cell>
          <cell r="AA76">
            <v>2.0699999999999998</v>
          </cell>
          <cell r="AB76">
            <v>2.1399999999999997</v>
          </cell>
          <cell r="AC76">
            <v>2.0599999999999996</v>
          </cell>
          <cell r="AD76">
            <v>2.3499999999999996</v>
          </cell>
          <cell r="AE76">
            <v>2.2899999999999996</v>
          </cell>
          <cell r="AF76">
            <v>2.1800000000000002</v>
          </cell>
          <cell r="AG76">
            <v>2.17</v>
          </cell>
          <cell r="AH76">
            <v>2.1199999999999997</v>
          </cell>
          <cell r="AI76">
            <v>2.3099999999999996</v>
          </cell>
          <cell r="AJ76">
            <v>2.09</v>
          </cell>
          <cell r="AK76">
            <v>2.23</v>
          </cell>
          <cell r="AL76">
            <v>2.23</v>
          </cell>
          <cell r="AM76">
            <v>2.0199999999999996</v>
          </cell>
          <cell r="AN76">
            <v>2.2799999999999998</v>
          </cell>
          <cell r="AO76">
            <v>2.1199999999999997</v>
          </cell>
          <cell r="AP76">
            <v>2.15</v>
          </cell>
          <cell r="AQ76">
            <v>2.4300000000000002</v>
          </cell>
          <cell r="AR76">
            <v>2.0999999999999996</v>
          </cell>
          <cell r="AS76">
            <v>2.23</v>
          </cell>
          <cell r="AT76">
            <v>2.1399999999999997</v>
          </cell>
          <cell r="AU76">
            <v>2.19</v>
          </cell>
          <cell r="AV76">
            <v>2.21</v>
          </cell>
          <cell r="AW76">
            <v>2.1800000000000002</v>
          </cell>
          <cell r="AX76">
            <v>2.25</v>
          </cell>
          <cell r="AY76">
            <v>2.0799999999999996</v>
          </cell>
          <cell r="AZ76">
            <v>2.2899999999999996</v>
          </cell>
          <cell r="BA76">
            <v>2.0599999999999996</v>
          </cell>
          <cell r="BB76">
            <v>2.0699999999999998</v>
          </cell>
          <cell r="BC76">
            <v>2.5</v>
          </cell>
          <cell r="BD76">
            <v>2.0199999999999996</v>
          </cell>
          <cell r="BE76">
            <v>2.3299999999999996</v>
          </cell>
          <cell r="BF76">
            <v>2.1800000000000002</v>
          </cell>
          <cell r="BG76">
            <v>2.19</v>
          </cell>
          <cell r="BH76">
            <v>2.1599999999999997</v>
          </cell>
          <cell r="BI76">
            <v>2.17</v>
          </cell>
        </row>
      </sheetData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1 Revenue Summary"/>
      <sheetName val="Q1.1 Rev Sum -crnt cls-crn rate"/>
      <sheetName val="Rates&amp;FF"/>
      <sheetName val="Q1.1 Rev Sum-prop cl-crnt rate"/>
    </sheetNames>
    <sheetDataSet>
      <sheetData sheetId="0" refreshError="1"/>
      <sheetData sheetId="1" refreshError="1"/>
      <sheetData sheetId="2" refreshError="1">
        <row r="9">
          <cell r="B9">
            <v>3.3244999999999997E-2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S"/>
      <sheetName val="SPS 5 yr"/>
      <sheetName val="SPS Rail"/>
      <sheetName val="SPS Outage Rates"/>
      <sheetName val="SPS Gas"/>
      <sheetName val="SPS Coal"/>
      <sheetName val="SPS 2009 Prices"/>
      <sheetName val="SPS 2010 Prices"/>
      <sheetName val="Graph SPS 2011-2013"/>
      <sheetName val="CFM-JDE MWH"/>
      <sheetName val="CFM-JDE mmBtu"/>
      <sheetName val="PPA Demand Cost Assumptions"/>
      <sheetName val="PPA Summaries"/>
      <sheetName val="CFM-JDE $000s"/>
      <sheetName val="2008 $"/>
      <sheetName val="2008 GWH"/>
      <sheetName val="2008 $MWH"/>
      <sheetName val="2009 $"/>
      <sheetName val="2009 GWH"/>
      <sheetName val="2009 $MWH"/>
      <sheetName val="2010 $"/>
      <sheetName val="2010 GWH"/>
      <sheetName val="2010 $MWH"/>
      <sheetName val="2011 $"/>
      <sheetName val="2011 GWH"/>
      <sheetName val="2011 $MWH"/>
      <sheetName val="2012 $"/>
      <sheetName val="2012 GWH"/>
      <sheetName val="2012 $MWH"/>
      <sheetName val="2013 $"/>
      <sheetName val="2013 GWH"/>
      <sheetName val="2013 $MWH"/>
      <sheetName val="TABLE OF CONTENTS"/>
      <sheetName val="SPS Energy Supply Data"/>
      <sheetName val="SPS Firm Sales"/>
      <sheetName val="Fuel_Use_Lookup"/>
      <sheetName val="DateLookup"/>
      <sheetName val="FERC_lookup"/>
      <sheetName val="PPA Demand Cost Notes"/>
      <sheetName val="Purchases"/>
      <sheetName val="SPS Gen&amp;Cost by Unit"/>
      <sheetName val="SPS_COAL"/>
      <sheetName val="SPS_GAS"/>
      <sheetName val="GFUS REPORT"/>
      <sheetName val="CTL File"/>
      <sheetName val="All_Station_Lookup"/>
      <sheetName val="SPS_All_Station_Output_month"/>
      <sheetName val="SPS_Coal data by month"/>
      <sheetName val="SPS_FUEL Use and Cost by Month"/>
      <sheetName val="SPS_TransArea Data By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1">
          <cell r="A1" t="str">
            <v>Fuel</v>
          </cell>
          <cell r="B1" t="str">
            <v>Owner</v>
          </cell>
          <cell r="C1" t="str">
            <v>Plant</v>
          </cell>
          <cell r="D1" t="str">
            <v>Status</v>
          </cell>
          <cell r="E1" t="str">
            <v>Fuel Name</v>
          </cell>
          <cell r="F1" t="str">
            <v>Primary Fuel</v>
          </cell>
          <cell r="G1" t="str">
            <v>SPSgen/Purch/Sale</v>
          </cell>
        </row>
        <row r="2">
          <cell r="A2" t="str">
            <v>BHGPM gas</v>
          </cell>
          <cell r="B2" t="str">
            <v>SPS</v>
          </cell>
          <cell r="C2" t="str">
            <v>Black Hawk</v>
          </cell>
          <cell r="D2" t="str">
            <v>Exisiting</v>
          </cell>
          <cell r="E2" t="str">
            <v>Gas</v>
          </cell>
          <cell r="F2" t="str">
            <v>Gas</v>
          </cell>
          <cell r="G2" t="str">
            <v>Purchase</v>
          </cell>
        </row>
        <row r="3">
          <cell r="A3" t="str">
            <v>CARLS gas</v>
          </cell>
          <cell r="B3" t="str">
            <v>SPS</v>
          </cell>
          <cell r="C3" t="str">
            <v>Carlsbad</v>
          </cell>
          <cell r="D3" t="str">
            <v>Exisiting</v>
          </cell>
          <cell r="E3" t="str">
            <v>Gas</v>
          </cell>
          <cell r="F3" t="str">
            <v>Gas</v>
          </cell>
          <cell r="G3" t="str">
            <v>SPS_Gen</v>
          </cell>
        </row>
        <row r="4">
          <cell r="A4" t="str">
            <v>CEL1GAS Nitro</v>
          </cell>
          <cell r="B4" t="str">
            <v>SPS</v>
          </cell>
          <cell r="C4" t="str">
            <v>Celanese</v>
          </cell>
          <cell r="D4" t="str">
            <v>Exisiting</v>
          </cell>
          <cell r="E4" t="str">
            <v>Gas</v>
          </cell>
          <cell r="F4" t="str">
            <v>Gas</v>
          </cell>
          <cell r="G4" t="str">
            <v>SPS_Gen</v>
          </cell>
        </row>
        <row r="5">
          <cell r="A5" t="str">
            <v>CEL2STM steam</v>
          </cell>
          <cell r="B5" t="str">
            <v>SPS</v>
          </cell>
          <cell r="C5" t="str">
            <v>Celanese</v>
          </cell>
          <cell r="D5" t="str">
            <v>Exisiting</v>
          </cell>
          <cell r="E5" t="str">
            <v>Gas</v>
          </cell>
          <cell r="F5" t="str">
            <v>Gas</v>
          </cell>
          <cell r="G5" t="str">
            <v>SPS_Gen</v>
          </cell>
        </row>
        <row r="6">
          <cell r="A6" t="str">
            <v>CUBASE Disp</v>
          </cell>
          <cell r="B6" t="str">
            <v>SPS</v>
          </cell>
          <cell r="C6" t="str">
            <v>Cunningham</v>
          </cell>
          <cell r="D6" t="str">
            <v>Exisiting</v>
          </cell>
          <cell r="E6" t="str">
            <v>Dispatch Gas</v>
          </cell>
          <cell r="F6" t="str">
            <v>Dispatch Gas</v>
          </cell>
          <cell r="G6" t="str">
            <v>SPS_Gen</v>
          </cell>
        </row>
        <row r="7">
          <cell r="A7" t="str">
            <v>CUBASE gas</v>
          </cell>
          <cell r="B7" t="str">
            <v>SPS</v>
          </cell>
          <cell r="C7" t="str">
            <v>Cunningham</v>
          </cell>
          <cell r="D7" t="str">
            <v>Exisiting</v>
          </cell>
          <cell r="E7" t="str">
            <v>Base Gas</v>
          </cell>
          <cell r="F7" t="str">
            <v>Gas</v>
          </cell>
          <cell r="G7" t="str">
            <v>SPS_Gen</v>
          </cell>
        </row>
        <row r="8">
          <cell r="A8" t="str">
            <v>CUSPOT gas</v>
          </cell>
          <cell r="B8" t="str">
            <v>SPS</v>
          </cell>
          <cell r="C8" t="str">
            <v>Cunningham</v>
          </cell>
          <cell r="D8" t="str">
            <v>Exisiting</v>
          </cell>
          <cell r="E8" t="str">
            <v>Spot Gas</v>
          </cell>
          <cell r="F8" t="str">
            <v>Gas</v>
          </cell>
          <cell r="G8" t="str">
            <v>SPS_Gen</v>
          </cell>
        </row>
        <row r="9">
          <cell r="A9" t="str">
            <v>CUGTSpot gas</v>
          </cell>
          <cell r="B9" t="str">
            <v>SPS</v>
          </cell>
          <cell r="C9" t="str">
            <v>Cunningham</v>
          </cell>
          <cell r="D9" t="str">
            <v>Exisiting</v>
          </cell>
          <cell r="E9" t="str">
            <v>Spot Gas</v>
          </cell>
          <cell r="F9" t="str">
            <v>Gas</v>
          </cell>
          <cell r="G9" t="str">
            <v>SPS_Gen</v>
          </cell>
        </row>
        <row r="10">
          <cell r="A10" t="str">
            <v>Exelon gas</v>
          </cell>
          <cell r="B10" t="str">
            <v>SPS</v>
          </cell>
          <cell r="C10" t="str">
            <v>Exelon</v>
          </cell>
          <cell r="D10" t="str">
            <v>Exisiting</v>
          </cell>
          <cell r="E10" t="str">
            <v>Gas</v>
          </cell>
          <cell r="F10" t="str">
            <v>Gas</v>
          </cell>
          <cell r="G10" t="str">
            <v>Purchase</v>
          </cell>
        </row>
        <row r="11">
          <cell r="A11" t="str">
            <v>HARRBAS coal</v>
          </cell>
          <cell r="B11" t="str">
            <v>SPS</v>
          </cell>
          <cell r="C11" t="str">
            <v>Harrington</v>
          </cell>
          <cell r="D11" t="str">
            <v>Exisiting</v>
          </cell>
          <cell r="E11" t="str">
            <v>Base Coal</v>
          </cell>
          <cell r="F11" t="str">
            <v>Coal</v>
          </cell>
          <cell r="G11" t="str">
            <v>SPS_Gen</v>
          </cell>
        </row>
        <row r="12">
          <cell r="A12" t="str">
            <v>HARRSTART gas</v>
          </cell>
          <cell r="B12" t="str">
            <v>SPS</v>
          </cell>
          <cell r="C12" t="str">
            <v>Harrington</v>
          </cell>
          <cell r="D12" t="str">
            <v>Exisiting</v>
          </cell>
          <cell r="E12" t="str">
            <v>Start Gas</v>
          </cell>
          <cell r="F12" t="str">
            <v>Gas</v>
          </cell>
          <cell r="G12" t="str">
            <v>SPS_Gen</v>
          </cell>
        </row>
        <row r="13">
          <cell r="A13" t="str">
            <v>HARREX coal</v>
          </cell>
          <cell r="B13" t="str">
            <v>SPS</v>
          </cell>
          <cell r="C13" t="str">
            <v>Harrington</v>
          </cell>
          <cell r="D13" t="str">
            <v>Exisiting</v>
          </cell>
          <cell r="E13" t="str">
            <v>Excess Coal</v>
          </cell>
          <cell r="F13" t="str">
            <v>Coal</v>
          </cell>
          <cell r="G13" t="str">
            <v>SPS_Gen</v>
          </cell>
        </row>
        <row r="14">
          <cell r="A14" t="str">
            <v>HARRBAS_Add coal</v>
          </cell>
          <cell r="B14" t="str">
            <v>SPS</v>
          </cell>
          <cell r="C14" t="str">
            <v>Harrington</v>
          </cell>
          <cell r="D14" t="str">
            <v>Exisiting</v>
          </cell>
          <cell r="E14" t="str">
            <v>Additional Base Coal</v>
          </cell>
          <cell r="F14" t="str">
            <v>Coal</v>
          </cell>
          <cell r="G14" t="str">
            <v>SPS_Gen</v>
          </cell>
        </row>
        <row r="15">
          <cell r="A15" t="str">
            <v>HARREX_Add coal</v>
          </cell>
          <cell r="B15" t="str">
            <v>SPS</v>
          </cell>
          <cell r="C15" t="str">
            <v>Harrington</v>
          </cell>
          <cell r="D15" t="str">
            <v>Exisiting</v>
          </cell>
          <cell r="E15" t="str">
            <v>Excess Coal</v>
          </cell>
          <cell r="F15" t="str">
            <v>Coal</v>
          </cell>
          <cell r="G15" t="str">
            <v>SPS_Gen</v>
          </cell>
        </row>
        <row r="16">
          <cell r="A16" t="str">
            <v>Hobbs gas</v>
          </cell>
          <cell r="B16" t="str">
            <v>SPS</v>
          </cell>
          <cell r="C16" t="str">
            <v>Hobbs</v>
          </cell>
          <cell r="D16" t="str">
            <v>Exisiting</v>
          </cell>
          <cell r="E16" t="str">
            <v>Gas</v>
          </cell>
          <cell r="F16" t="str">
            <v>Gas</v>
          </cell>
          <cell r="G16" t="str">
            <v>Purchase</v>
          </cell>
        </row>
        <row r="17">
          <cell r="A17" t="str">
            <v>JONESBASE gas</v>
          </cell>
          <cell r="B17" t="str">
            <v>SPS</v>
          </cell>
          <cell r="C17" t="str">
            <v>Jones</v>
          </cell>
          <cell r="D17" t="str">
            <v>Exisiting</v>
          </cell>
          <cell r="E17" t="str">
            <v>Base Gas</v>
          </cell>
          <cell r="F17" t="str">
            <v>Gas</v>
          </cell>
          <cell r="G17" t="str">
            <v>SPS_Gen</v>
          </cell>
        </row>
        <row r="18">
          <cell r="A18" t="str">
            <v>JONES Disp</v>
          </cell>
          <cell r="B18" t="str">
            <v>SPS</v>
          </cell>
          <cell r="C18" t="str">
            <v>Jones</v>
          </cell>
          <cell r="D18" t="str">
            <v>Exisiting</v>
          </cell>
          <cell r="E18" t="str">
            <v>Dispatch Gas</v>
          </cell>
          <cell r="F18" t="str">
            <v>Dispatch Gas</v>
          </cell>
          <cell r="G18" t="str">
            <v>SPS_Gen</v>
          </cell>
        </row>
        <row r="19">
          <cell r="A19" t="str">
            <v>JOSPOT gas</v>
          </cell>
          <cell r="B19" t="str">
            <v>SPS</v>
          </cell>
          <cell r="C19" t="str">
            <v>Jones</v>
          </cell>
          <cell r="D19" t="str">
            <v>Exisiting</v>
          </cell>
          <cell r="E19" t="str">
            <v>Spot Gas</v>
          </cell>
          <cell r="F19" t="str">
            <v>Gas</v>
          </cell>
          <cell r="G19" t="str">
            <v>SPS_Gen</v>
          </cell>
        </row>
        <row r="20">
          <cell r="A20" t="str">
            <v>MOORE_CO gas</v>
          </cell>
          <cell r="B20" t="str">
            <v>SPS</v>
          </cell>
          <cell r="C20" t="str">
            <v>Moore County</v>
          </cell>
          <cell r="D20" t="str">
            <v>Exisiting</v>
          </cell>
          <cell r="E20" t="str">
            <v>Gas</v>
          </cell>
          <cell r="F20" t="str">
            <v>Gas</v>
          </cell>
          <cell r="G20" t="str">
            <v>SPS_Gen</v>
          </cell>
        </row>
        <row r="21">
          <cell r="A21" t="str">
            <v>MDBASE gas</v>
          </cell>
          <cell r="B21" t="str">
            <v>SPS</v>
          </cell>
          <cell r="C21" t="str">
            <v>Maddox</v>
          </cell>
          <cell r="D21" t="str">
            <v>Exisiting</v>
          </cell>
          <cell r="E21" t="str">
            <v>Base Gas</v>
          </cell>
          <cell r="F21" t="str">
            <v>Gas</v>
          </cell>
          <cell r="G21" t="str">
            <v>SPS_Gen</v>
          </cell>
        </row>
        <row r="22">
          <cell r="A22" t="str">
            <v>MDBASE Disp</v>
          </cell>
          <cell r="B22" t="str">
            <v>SPS</v>
          </cell>
          <cell r="C22" t="str">
            <v>Maddox</v>
          </cell>
          <cell r="D22" t="str">
            <v>Exisiting</v>
          </cell>
          <cell r="E22" t="str">
            <v>Dispatch Gas</v>
          </cell>
          <cell r="F22" t="str">
            <v>Dispatch Gas</v>
          </cell>
          <cell r="G22" t="str">
            <v>SPS_Gen</v>
          </cell>
        </row>
        <row r="23">
          <cell r="A23" t="str">
            <v>MDSPOT gas</v>
          </cell>
          <cell r="B23" t="str">
            <v>SPS</v>
          </cell>
          <cell r="C23" t="str">
            <v>Maddox</v>
          </cell>
          <cell r="D23" t="str">
            <v>Exisiting</v>
          </cell>
          <cell r="E23" t="str">
            <v>Spot Gas</v>
          </cell>
          <cell r="F23" t="str">
            <v>Gas</v>
          </cell>
          <cell r="G23" t="str">
            <v>SPS_Gen</v>
          </cell>
        </row>
        <row r="24">
          <cell r="A24" t="str">
            <v>MDGTSPOT gas</v>
          </cell>
          <cell r="B24" t="str">
            <v>SPS</v>
          </cell>
          <cell r="C24" t="str">
            <v>Maddox GT</v>
          </cell>
          <cell r="D24" t="str">
            <v>Exisiting</v>
          </cell>
          <cell r="E24" t="str">
            <v>Spot Gas</v>
          </cell>
          <cell r="F24" t="str">
            <v>Gas</v>
          </cell>
          <cell r="G24" t="str">
            <v>SPS_Gen</v>
          </cell>
        </row>
        <row r="25">
          <cell r="A25" t="str">
            <v>MUSTBSE gas</v>
          </cell>
          <cell r="B25" t="str">
            <v>Golden Spread</v>
          </cell>
          <cell r="C25" t="str">
            <v>Mustang</v>
          </cell>
          <cell r="D25" t="str">
            <v>Exisiting</v>
          </cell>
          <cell r="E25" t="str">
            <v>Base Gas</v>
          </cell>
          <cell r="F25" t="str">
            <v>Gas</v>
          </cell>
          <cell r="G25" t="str">
            <v>Purchase</v>
          </cell>
        </row>
        <row r="26">
          <cell r="A26" t="str">
            <v>MUST DISP</v>
          </cell>
          <cell r="B26" t="str">
            <v>Golden Spread</v>
          </cell>
          <cell r="C26" t="str">
            <v>Mustang</v>
          </cell>
          <cell r="D26" t="str">
            <v>Exisiting</v>
          </cell>
          <cell r="E26" t="str">
            <v>Dispatch Gas</v>
          </cell>
          <cell r="F26" t="str">
            <v>Dispatch Gas</v>
          </cell>
          <cell r="G26" t="str">
            <v>Purchase</v>
          </cell>
        </row>
        <row r="27">
          <cell r="A27" t="str">
            <v>MUSTSPOT gas</v>
          </cell>
          <cell r="B27" t="str">
            <v>Golden Spread</v>
          </cell>
          <cell r="C27" t="str">
            <v>Mustang</v>
          </cell>
          <cell r="D27" t="str">
            <v>Exisiting</v>
          </cell>
          <cell r="E27" t="str">
            <v>Spot Gas</v>
          </cell>
          <cell r="F27" t="str">
            <v>Gas</v>
          </cell>
          <cell r="G27" t="str">
            <v>Purchase</v>
          </cell>
        </row>
        <row r="28">
          <cell r="A28" t="str">
            <v>NICHOLS Disp</v>
          </cell>
          <cell r="B28" t="str">
            <v>SPS</v>
          </cell>
          <cell r="C28" t="str">
            <v>Nichols</v>
          </cell>
          <cell r="D28" t="str">
            <v>Exisiting</v>
          </cell>
          <cell r="E28" t="str">
            <v>Dispatch Gas</v>
          </cell>
          <cell r="F28" t="str">
            <v>Dispatch Gas</v>
          </cell>
          <cell r="G28" t="str">
            <v>SPS_Gen</v>
          </cell>
        </row>
        <row r="29">
          <cell r="A29" t="str">
            <v>NIBASE gas</v>
          </cell>
          <cell r="B29" t="str">
            <v>SPS</v>
          </cell>
          <cell r="C29" t="str">
            <v>Nichols</v>
          </cell>
          <cell r="D29" t="str">
            <v>Exisiting</v>
          </cell>
          <cell r="E29" t="str">
            <v>Base Gas</v>
          </cell>
          <cell r="F29" t="str">
            <v>Gas</v>
          </cell>
          <cell r="G29" t="str">
            <v>SPS_Gen</v>
          </cell>
        </row>
        <row r="30">
          <cell r="A30" t="str">
            <v>NISPOT gas</v>
          </cell>
          <cell r="B30" t="str">
            <v>SPS</v>
          </cell>
          <cell r="C30" t="str">
            <v>Nichols</v>
          </cell>
          <cell r="D30" t="str">
            <v>Exisiting</v>
          </cell>
          <cell r="E30" t="str">
            <v>Spot Gas</v>
          </cell>
          <cell r="F30" t="str">
            <v>Gas</v>
          </cell>
          <cell r="G30" t="str">
            <v>SPS_Gen</v>
          </cell>
        </row>
        <row r="31">
          <cell r="A31" t="str">
            <v>Nichols coal</v>
          </cell>
          <cell r="B31" t="str">
            <v>SPS</v>
          </cell>
          <cell r="C31" t="str">
            <v>Nichols</v>
          </cell>
          <cell r="D31" t="str">
            <v>Future</v>
          </cell>
          <cell r="E31" t="str">
            <v>Coal</v>
          </cell>
          <cell r="F31" t="str">
            <v>Coal</v>
          </cell>
          <cell r="G31" t="str">
            <v>SPS_Gen</v>
          </cell>
        </row>
        <row r="32">
          <cell r="A32" t="str">
            <v>PLANTX Disp</v>
          </cell>
          <cell r="B32" t="str">
            <v>SPS</v>
          </cell>
          <cell r="C32" t="str">
            <v>Plant X</v>
          </cell>
          <cell r="D32" t="str">
            <v>Exisiting</v>
          </cell>
          <cell r="E32" t="str">
            <v>Dispatch Gas</v>
          </cell>
          <cell r="F32" t="str">
            <v>Dispatch Gas</v>
          </cell>
          <cell r="G32" t="str">
            <v>SPS_Gen</v>
          </cell>
        </row>
        <row r="33">
          <cell r="A33" t="str">
            <v>PXBASE gas</v>
          </cell>
          <cell r="B33" t="str">
            <v>SPS</v>
          </cell>
          <cell r="C33" t="str">
            <v>Plant X</v>
          </cell>
          <cell r="D33" t="str">
            <v>Exisiting</v>
          </cell>
          <cell r="E33" t="str">
            <v>Base Gas</v>
          </cell>
          <cell r="F33" t="str">
            <v>Gas</v>
          </cell>
          <cell r="G33" t="str">
            <v>SPS_Gen</v>
          </cell>
        </row>
        <row r="34">
          <cell r="A34" t="str">
            <v>PXSPOT gas</v>
          </cell>
          <cell r="B34" t="str">
            <v>SPS</v>
          </cell>
          <cell r="C34" t="str">
            <v>Plant X</v>
          </cell>
          <cell r="D34" t="str">
            <v>Exisiting</v>
          </cell>
          <cell r="E34" t="str">
            <v>Spot Gas</v>
          </cell>
          <cell r="F34" t="str">
            <v>Gas</v>
          </cell>
          <cell r="G34" t="str">
            <v>SPS_Gen</v>
          </cell>
        </row>
        <row r="35">
          <cell r="A35" t="str">
            <v>RVBSE gas</v>
          </cell>
          <cell r="B35" t="str">
            <v>SPS</v>
          </cell>
          <cell r="C35" t="str">
            <v>Riverview GT</v>
          </cell>
          <cell r="D35" t="str">
            <v>Exisiting</v>
          </cell>
          <cell r="E35" t="str">
            <v>Gas</v>
          </cell>
          <cell r="F35" t="str">
            <v>Gas</v>
          </cell>
          <cell r="G35" t="str">
            <v>SPS_Gen</v>
          </cell>
        </row>
        <row r="36">
          <cell r="A36" t="str">
            <v>TOBASE_Add coal</v>
          </cell>
          <cell r="B36" t="str">
            <v>SPS</v>
          </cell>
          <cell r="C36" t="str">
            <v>Tolk</v>
          </cell>
          <cell r="D36" t="str">
            <v>Exisiting</v>
          </cell>
          <cell r="E36" t="str">
            <v>Additional Base Coal</v>
          </cell>
          <cell r="F36" t="str">
            <v>Coal</v>
          </cell>
          <cell r="G36" t="str">
            <v>SPS_Gen</v>
          </cell>
        </row>
        <row r="37">
          <cell r="A37" t="str">
            <v>TOBASE coal</v>
          </cell>
          <cell r="B37" t="str">
            <v>SPS</v>
          </cell>
          <cell r="C37" t="str">
            <v>Tolk</v>
          </cell>
          <cell r="D37" t="str">
            <v>Exisiting</v>
          </cell>
          <cell r="E37" t="str">
            <v>Base Coal</v>
          </cell>
          <cell r="F37" t="str">
            <v>Coal</v>
          </cell>
          <cell r="G37" t="str">
            <v>SPS_Gen</v>
          </cell>
        </row>
        <row r="38">
          <cell r="A38" t="str">
            <v>TOLKSTART gas</v>
          </cell>
          <cell r="B38" t="str">
            <v>SPS</v>
          </cell>
          <cell r="C38" t="str">
            <v>Tolk</v>
          </cell>
          <cell r="D38" t="str">
            <v>Exisiting</v>
          </cell>
          <cell r="E38" t="str">
            <v>Start Gas</v>
          </cell>
          <cell r="F38" t="str">
            <v>Gas</v>
          </cell>
          <cell r="G38" t="str">
            <v>SPS_Gen</v>
          </cell>
        </row>
        <row r="39">
          <cell r="A39" t="str">
            <v>TOREQ_Add coal</v>
          </cell>
          <cell r="B39" t="str">
            <v>SPS</v>
          </cell>
          <cell r="C39" t="str">
            <v>Tolk</v>
          </cell>
          <cell r="D39" t="str">
            <v>Exisiting</v>
          </cell>
          <cell r="E39" t="str">
            <v>Additional Req. Coal</v>
          </cell>
          <cell r="F39" t="str">
            <v>Coal</v>
          </cell>
          <cell r="G39" t="str">
            <v>SPS_Gen</v>
          </cell>
        </row>
        <row r="40">
          <cell r="A40" t="str">
            <v>TOREQ coal</v>
          </cell>
          <cell r="B40" t="str">
            <v>SPS</v>
          </cell>
          <cell r="C40" t="str">
            <v>Tolk</v>
          </cell>
          <cell r="D40" t="str">
            <v>Exisiting</v>
          </cell>
          <cell r="E40" t="str">
            <v>Req. Coal</v>
          </cell>
          <cell r="F40" t="str">
            <v>Coal</v>
          </cell>
          <cell r="G40" t="str">
            <v>SPS_Gen</v>
          </cell>
        </row>
        <row r="41">
          <cell r="A41" t="str">
            <v>GENERIC gas</v>
          </cell>
          <cell r="B41" t="str">
            <v>SPS</v>
          </cell>
          <cell r="C41" t="str">
            <v>Future</v>
          </cell>
          <cell r="D41" t="str">
            <v>Future</v>
          </cell>
          <cell r="E41" t="str">
            <v>Spot Gas</v>
          </cell>
          <cell r="F41" t="str">
            <v>Gas</v>
          </cell>
          <cell r="G41" t="str">
            <v>SPS_Gen</v>
          </cell>
        </row>
        <row r="42">
          <cell r="A42" t="str">
            <v>TUCOIL oil</v>
          </cell>
          <cell r="B42" t="str">
            <v>SPS</v>
          </cell>
          <cell r="C42" t="str">
            <v>Tucumcari</v>
          </cell>
          <cell r="D42" t="str">
            <v>Exisiting</v>
          </cell>
          <cell r="E42" t="str">
            <v>Oil</v>
          </cell>
          <cell r="F42" t="str">
            <v>Oil</v>
          </cell>
          <cell r="G42" t="str">
            <v>SPS_Gen</v>
          </cell>
        </row>
        <row r="43">
          <cell r="A43" t="str">
            <v>WAHA gas</v>
          </cell>
          <cell r="B43" t="str">
            <v>SPS</v>
          </cell>
          <cell r="C43" t="str">
            <v>PUR ONEOK</v>
          </cell>
          <cell r="D43" t="str">
            <v>Exisiting</v>
          </cell>
          <cell r="E43" t="str">
            <v>Gas</v>
          </cell>
          <cell r="F43" t="str">
            <v>Gas</v>
          </cell>
          <cell r="G43" t="str">
            <v>Purchase</v>
          </cell>
        </row>
        <row r="44">
          <cell r="A44" t="str">
            <v>LUBBOCK gas</v>
          </cell>
          <cell r="B44" t="str">
            <v>SPS</v>
          </cell>
          <cell r="C44" t="str">
            <v>PUR LUBBOCK</v>
          </cell>
          <cell r="D44" t="str">
            <v>Exisiting</v>
          </cell>
          <cell r="E44" t="str">
            <v>Gas</v>
          </cell>
          <cell r="F44" t="str">
            <v>Gas</v>
          </cell>
          <cell r="G44" t="str">
            <v>Purchase</v>
          </cell>
        </row>
      </sheetData>
      <sheetData sheetId="36" refreshError="1">
        <row r="2">
          <cell r="E2" t="str">
            <v>ID2</v>
          </cell>
          <cell r="F2" t="str">
            <v>Month</v>
          </cell>
          <cell r="G2" t="str">
            <v>ID</v>
          </cell>
        </row>
        <row r="3">
          <cell r="A3" t="str">
            <v>BHGPM gas</v>
          </cell>
          <cell r="B3">
            <v>0</v>
          </cell>
          <cell r="C3" t="str">
            <v>Gas</v>
          </cell>
          <cell r="E3">
            <v>1</v>
          </cell>
          <cell r="F3">
            <v>1</v>
          </cell>
          <cell r="G3">
            <v>1</v>
          </cell>
          <cell r="K3" t="str">
            <v>20011</v>
          </cell>
          <cell r="L3">
            <v>368</v>
          </cell>
          <cell r="M3">
            <v>376</v>
          </cell>
          <cell r="N3">
            <v>744</v>
          </cell>
        </row>
        <row r="4">
          <cell r="A4" t="str">
            <v>CARLS gas</v>
          </cell>
          <cell r="B4" t="str">
            <v>Contract</v>
          </cell>
          <cell r="C4" t="str">
            <v>Gas</v>
          </cell>
          <cell r="E4">
            <v>2</v>
          </cell>
          <cell r="F4">
            <v>2</v>
          </cell>
          <cell r="G4">
            <v>2</v>
          </cell>
          <cell r="K4" t="str">
            <v>20012</v>
          </cell>
          <cell r="L4">
            <v>320</v>
          </cell>
          <cell r="M4">
            <v>352</v>
          </cell>
          <cell r="N4">
            <v>672</v>
          </cell>
        </row>
        <row r="5">
          <cell r="A5" t="str">
            <v>CEL1GAS Nitro</v>
          </cell>
          <cell r="B5" t="str">
            <v>Contract</v>
          </cell>
          <cell r="C5" t="str">
            <v>Gas</v>
          </cell>
          <cell r="E5">
            <v>3</v>
          </cell>
          <cell r="F5">
            <v>3</v>
          </cell>
          <cell r="G5">
            <v>3</v>
          </cell>
          <cell r="K5" t="str">
            <v>20013</v>
          </cell>
          <cell r="L5">
            <v>352</v>
          </cell>
          <cell r="M5">
            <v>392</v>
          </cell>
          <cell r="N5">
            <v>744</v>
          </cell>
        </row>
        <row r="6">
          <cell r="A6" t="str">
            <v>CEL2STM steam</v>
          </cell>
          <cell r="B6" t="str">
            <v>Contract</v>
          </cell>
          <cell r="C6" t="str">
            <v>Gas</v>
          </cell>
          <cell r="E6">
            <v>4</v>
          </cell>
          <cell r="F6">
            <v>4</v>
          </cell>
          <cell r="G6">
            <v>4</v>
          </cell>
          <cell r="K6" t="str">
            <v>20014</v>
          </cell>
          <cell r="L6">
            <v>336</v>
          </cell>
          <cell r="M6">
            <v>384</v>
          </cell>
          <cell r="N6">
            <v>720</v>
          </cell>
        </row>
        <row r="7">
          <cell r="A7" t="str">
            <v>CUBASE Disp</v>
          </cell>
          <cell r="B7" t="str">
            <v>Spot</v>
          </cell>
          <cell r="C7" t="str">
            <v>Gas</v>
          </cell>
          <cell r="E7">
            <v>5</v>
          </cell>
          <cell r="F7">
            <v>5</v>
          </cell>
          <cell r="G7">
            <v>5</v>
          </cell>
          <cell r="K7" t="str">
            <v>20015</v>
          </cell>
          <cell r="L7">
            <v>368</v>
          </cell>
          <cell r="M7">
            <v>376</v>
          </cell>
          <cell r="N7">
            <v>744</v>
          </cell>
        </row>
        <row r="8">
          <cell r="A8" t="str">
            <v>CUBASE gas</v>
          </cell>
          <cell r="B8" t="str">
            <v>Contract</v>
          </cell>
          <cell r="C8" t="str">
            <v>Gas</v>
          </cell>
          <cell r="E8">
            <v>6</v>
          </cell>
          <cell r="F8">
            <v>6</v>
          </cell>
          <cell r="G8">
            <v>6</v>
          </cell>
          <cell r="K8" t="str">
            <v>20016</v>
          </cell>
          <cell r="L8">
            <v>336</v>
          </cell>
          <cell r="M8">
            <v>384</v>
          </cell>
          <cell r="N8">
            <v>720</v>
          </cell>
        </row>
        <row r="9">
          <cell r="A9" t="str">
            <v>CUGTSpot gas</v>
          </cell>
          <cell r="B9" t="str">
            <v>Spot</v>
          </cell>
          <cell r="C9" t="str">
            <v>Gas</v>
          </cell>
          <cell r="E9">
            <v>7</v>
          </cell>
          <cell r="F9">
            <v>7</v>
          </cell>
          <cell r="G9">
            <v>7</v>
          </cell>
          <cell r="K9" t="str">
            <v>20017</v>
          </cell>
          <cell r="L9">
            <v>352</v>
          </cell>
          <cell r="M9">
            <v>392</v>
          </cell>
          <cell r="N9">
            <v>744</v>
          </cell>
        </row>
        <row r="10">
          <cell r="A10" t="str">
            <v>CUSPOT gas</v>
          </cell>
          <cell r="B10" t="str">
            <v>Spot</v>
          </cell>
          <cell r="C10" t="str">
            <v>Gas</v>
          </cell>
          <cell r="E10">
            <v>8</v>
          </cell>
          <cell r="F10">
            <v>8</v>
          </cell>
          <cell r="G10">
            <v>8</v>
          </cell>
          <cell r="K10" t="str">
            <v>20018</v>
          </cell>
          <cell r="L10">
            <v>368</v>
          </cell>
          <cell r="M10">
            <v>376</v>
          </cell>
          <cell r="N10">
            <v>744</v>
          </cell>
        </row>
        <row r="11">
          <cell r="A11" t="str">
            <v>GENERIC gas</v>
          </cell>
          <cell r="B11" t="str">
            <v>Spot</v>
          </cell>
          <cell r="C11" t="str">
            <v>Gas</v>
          </cell>
          <cell r="E11">
            <v>9</v>
          </cell>
          <cell r="F11">
            <v>9</v>
          </cell>
          <cell r="G11">
            <v>9</v>
          </cell>
          <cell r="K11" t="str">
            <v>20019</v>
          </cell>
          <cell r="L11">
            <v>320</v>
          </cell>
          <cell r="M11">
            <v>400</v>
          </cell>
          <cell r="N11">
            <v>720</v>
          </cell>
        </row>
        <row r="12">
          <cell r="A12" t="str">
            <v>HARRBAS coal</v>
          </cell>
          <cell r="B12" t="str">
            <v>Contract</v>
          </cell>
          <cell r="C12" t="str">
            <v>Coal</v>
          </cell>
          <cell r="E12">
            <v>10</v>
          </cell>
          <cell r="F12">
            <v>10</v>
          </cell>
          <cell r="G12">
            <v>10</v>
          </cell>
          <cell r="K12" t="str">
            <v>200110</v>
          </cell>
          <cell r="L12">
            <v>368</v>
          </cell>
          <cell r="M12">
            <v>376</v>
          </cell>
          <cell r="N12">
            <v>744</v>
          </cell>
        </row>
        <row r="13">
          <cell r="A13" t="str">
            <v>HARRBAS_Add coal</v>
          </cell>
          <cell r="B13" t="str">
            <v>Contract</v>
          </cell>
          <cell r="C13" t="str">
            <v>Coal</v>
          </cell>
          <cell r="E13">
            <v>11</v>
          </cell>
          <cell r="F13">
            <v>11</v>
          </cell>
          <cell r="G13">
            <v>11</v>
          </cell>
          <cell r="K13" t="str">
            <v>200111</v>
          </cell>
          <cell r="L13">
            <v>352</v>
          </cell>
          <cell r="M13">
            <v>368</v>
          </cell>
          <cell r="N13">
            <v>720</v>
          </cell>
        </row>
        <row r="14">
          <cell r="A14" t="str">
            <v>HARREX coal</v>
          </cell>
          <cell r="B14" t="str">
            <v>Contract</v>
          </cell>
          <cell r="C14" t="str">
            <v>Coal</v>
          </cell>
          <cell r="E14">
            <v>12</v>
          </cell>
          <cell r="F14">
            <v>12</v>
          </cell>
          <cell r="G14">
            <v>12</v>
          </cell>
          <cell r="K14" t="str">
            <v>200112</v>
          </cell>
          <cell r="L14">
            <v>336</v>
          </cell>
          <cell r="M14">
            <v>408</v>
          </cell>
          <cell r="N14">
            <v>744</v>
          </cell>
        </row>
        <row r="15">
          <cell r="A15" t="str">
            <v>HARREX_Add coal</v>
          </cell>
          <cell r="B15" t="str">
            <v>Contract</v>
          </cell>
          <cell r="C15" t="str">
            <v>Coal</v>
          </cell>
          <cell r="K15" t="str">
            <v>20021</v>
          </cell>
          <cell r="L15">
            <v>368</v>
          </cell>
          <cell r="M15">
            <v>376</v>
          </cell>
          <cell r="N15">
            <v>744</v>
          </cell>
        </row>
        <row r="16">
          <cell r="A16" t="str">
            <v>HARRSTART gas</v>
          </cell>
          <cell r="B16" t="str">
            <v>Spot</v>
          </cell>
          <cell r="C16" t="str">
            <v>Gas</v>
          </cell>
          <cell r="K16" t="str">
            <v>20022</v>
          </cell>
          <cell r="L16">
            <v>320</v>
          </cell>
          <cell r="M16">
            <v>352</v>
          </cell>
          <cell r="N16">
            <v>672</v>
          </cell>
        </row>
        <row r="17">
          <cell r="A17" t="str">
            <v>JONES Disp</v>
          </cell>
          <cell r="B17" t="str">
            <v>Spot</v>
          </cell>
          <cell r="C17" t="str">
            <v>Gas</v>
          </cell>
          <cell r="K17" t="str">
            <v>20023</v>
          </cell>
          <cell r="L17">
            <v>336</v>
          </cell>
          <cell r="M17">
            <v>408</v>
          </cell>
          <cell r="N17">
            <v>744</v>
          </cell>
        </row>
        <row r="18">
          <cell r="A18" t="str">
            <v>JONESBASE gas</v>
          </cell>
          <cell r="B18" t="str">
            <v>Contract</v>
          </cell>
          <cell r="C18" t="str">
            <v>Gas</v>
          </cell>
          <cell r="F18" t="str">
            <v>Jan</v>
          </cell>
          <cell r="G18">
            <v>1</v>
          </cell>
          <cell r="K18" t="str">
            <v>20024</v>
          </cell>
          <cell r="L18">
            <v>352</v>
          </cell>
          <cell r="M18">
            <v>368</v>
          </cell>
          <cell r="N18">
            <v>720</v>
          </cell>
        </row>
        <row r="19">
          <cell r="A19" t="str">
            <v>JOSPOT gas</v>
          </cell>
          <cell r="B19" t="str">
            <v>Spot</v>
          </cell>
          <cell r="C19" t="str">
            <v>Gas</v>
          </cell>
          <cell r="F19" t="str">
            <v>Feb</v>
          </cell>
          <cell r="G19">
            <v>2</v>
          </cell>
          <cell r="K19" t="str">
            <v>20025</v>
          </cell>
          <cell r="L19">
            <v>368</v>
          </cell>
          <cell r="M19">
            <v>376</v>
          </cell>
          <cell r="N19">
            <v>744</v>
          </cell>
        </row>
        <row r="20">
          <cell r="A20" t="str">
            <v>MDBASE Disp</v>
          </cell>
          <cell r="B20" t="str">
            <v>Spot</v>
          </cell>
          <cell r="C20" t="str">
            <v>Gas</v>
          </cell>
          <cell r="F20" t="str">
            <v>Mar</v>
          </cell>
          <cell r="G20">
            <v>3</v>
          </cell>
          <cell r="K20" t="str">
            <v>20026</v>
          </cell>
          <cell r="L20">
            <v>320</v>
          </cell>
          <cell r="M20">
            <v>400</v>
          </cell>
          <cell r="N20">
            <v>720</v>
          </cell>
        </row>
        <row r="21">
          <cell r="A21" t="str">
            <v>MDBASE gas</v>
          </cell>
          <cell r="B21" t="str">
            <v>Contract</v>
          </cell>
          <cell r="C21" t="str">
            <v>Gas</v>
          </cell>
          <cell r="F21" t="str">
            <v>Apr</v>
          </cell>
          <cell r="G21">
            <v>4</v>
          </cell>
          <cell r="K21" t="str">
            <v>20027</v>
          </cell>
          <cell r="L21">
            <v>368</v>
          </cell>
          <cell r="M21">
            <v>376</v>
          </cell>
          <cell r="N21">
            <v>744</v>
          </cell>
        </row>
        <row r="22">
          <cell r="A22" t="str">
            <v>MDGTSPOT gas</v>
          </cell>
          <cell r="B22" t="str">
            <v>Spot</v>
          </cell>
          <cell r="C22" t="str">
            <v>Gas</v>
          </cell>
          <cell r="F22" t="str">
            <v>May</v>
          </cell>
          <cell r="G22">
            <v>5</v>
          </cell>
          <cell r="K22" t="str">
            <v>20028</v>
          </cell>
          <cell r="L22">
            <v>352</v>
          </cell>
          <cell r="M22">
            <v>392</v>
          </cell>
          <cell r="N22">
            <v>744</v>
          </cell>
        </row>
        <row r="23">
          <cell r="A23" t="str">
            <v>MDSPOT gas</v>
          </cell>
          <cell r="B23" t="str">
            <v>Spot</v>
          </cell>
          <cell r="C23" t="str">
            <v>Gas</v>
          </cell>
          <cell r="F23" t="str">
            <v>Jun</v>
          </cell>
          <cell r="G23">
            <v>6</v>
          </cell>
          <cell r="K23" t="str">
            <v>20029</v>
          </cell>
          <cell r="L23">
            <v>336</v>
          </cell>
          <cell r="M23">
            <v>384</v>
          </cell>
          <cell r="N23">
            <v>720</v>
          </cell>
        </row>
        <row r="24">
          <cell r="A24" t="str">
            <v>MOORE_CO gas</v>
          </cell>
          <cell r="B24" t="str">
            <v>Contract</v>
          </cell>
          <cell r="C24" t="str">
            <v>Gas</v>
          </cell>
          <cell r="F24" t="str">
            <v>Jul</v>
          </cell>
          <cell r="G24">
            <v>7</v>
          </cell>
          <cell r="K24" t="str">
            <v>200210</v>
          </cell>
          <cell r="L24">
            <v>368</v>
          </cell>
          <cell r="M24">
            <v>376</v>
          </cell>
          <cell r="N24">
            <v>744</v>
          </cell>
        </row>
        <row r="25">
          <cell r="A25" t="str">
            <v>MUST DISP</v>
          </cell>
          <cell r="B25" t="str">
            <v>Spot</v>
          </cell>
          <cell r="C25" t="str">
            <v>Gas</v>
          </cell>
          <cell r="F25" t="str">
            <v>Aug</v>
          </cell>
          <cell r="G25">
            <v>8</v>
          </cell>
          <cell r="K25" t="str">
            <v>200211</v>
          </cell>
          <cell r="L25">
            <v>336</v>
          </cell>
          <cell r="M25">
            <v>384</v>
          </cell>
          <cell r="N25">
            <v>720</v>
          </cell>
        </row>
        <row r="26">
          <cell r="A26" t="str">
            <v>MUSTBSE gas</v>
          </cell>
          <cell r="B26" t="str">
            <v>Contract</v>
          </cell>
          <cell r="C26" t="str">
            <v>Gas</v>
          </cell>
          <cell r="F26" t="str">
            <v>Sep</v>
          </cell>
          <cell r="G26">
            <v>9</v>
          </cell>
          <cell r="K26" t="str">
            <v>200212</v>
          </cell>
          <cell r="L26">
            <v>352</v>
          </cell>
          <cell r="M26">
            <v>392</v>
          </cell>
          <cell r="N26">
            <v>744</v>
          </cell>
        </row>
        <row r="27">
          <cell r="A27" t="str">
            <v>MUSTSPOT gas</v>
          </cell>
          <cell r="B27" t="str">
            <v>Spot</v>
          </cell>
          <cell r="C27" t="str">
            <v>Gas</v>
          </cell>
          <cell r="F27" t="str">
            <v>Oct</v>
          </cell>
          <cell r="G27">
            <v>10</v>
          </cell>
          <cell r="K27" t="str">
            <v>20031</v>
          </cell>
          <cell r="L27">
            <v>368</v>
          </cell>
          <cell r="M27">
            <v>376</v>
          </cell>
          <cell r="N27">
            <v>744</v>
          </cell>
        </row>
        <row r="28">
          <cell r="A28" t="str">
            <v>NIBASE gas</v>
          </cell>
          <cell r="B28" t="str">
            <v>Contract</v>
          </cell>
          <cell r="C28" t="str">
            <v>Gas</v>
          </cell>
          <cell r="F28" t="str">
            <v>Nov</v>
          </cell>
          <cell r="G28">
            <v>11</v>
          </cell>
          <cell r="K28" t="str">
            <v>20032</v>
          </cell>
          <cell r="L28">
            <v>320</v>
          </cell>
          <cell r="M28">
            <v>352</v>
          </cell>
          <cell r="N28">
            <v>672</v>
          </cell>
        </row>
        <row r="29">
          <cell r="A29" t="str">
            <v>NICHOLS Disp</v>
          </cell>
          <cell r="B29" t="str">
            <v>Spot</v>
          </cell>
          <cell r="C29" t="str">
            <v>Gas</v>
          </cell>
          <cell r="F29" t="str">
            <v>Dec</v>
          </cell>
          <cell r="G29">
            <v>12</v>
          </cell>
          <cell r="K29" t="str">
            <v>20033</v>
          </cell>
          <cell r="L29">
            <v>336</v>
          </cell>
          <cell r="M29">
            <v>408</v>
          </cell>
          <cell r="N29">
            <v>744</v>
          </cell>
        </row>
        <row r="30">
          <cell r="A30" t="str">
            <v>NISPOT gas</v>
          </cell>
          <cell r="B30" t="str">
            <v>Spot</v>
          </cell>
          <cell r="C30" t="str">
            <v>Gas</v>
          </cell>
          <cell r="K30" t="str">
            <v>20034</v>
          </cell>
          <cell r="L30">
            <v>352</v>
          </cell>
          <cell r="M30">
            <v>368</v>
          </cell>
          <cell r="N30">
            <v>720</v>
          </cell>
        </row>
        <row r="31">
          <cell r="A31" t="str">
            <v>PLANTX Disp</v>
          </cell>
          <cell r="B31" t="str">
            <v>Spot</v>
          </cell>
          <cell r="C31" t="str">
            <v>Gas</v>
          </cell>
          <cell r="K31" t="str">
            <v>20035</v>
          </cell>
          <cell r="L31">
            <v>352</v>
          </cell>
          <cell r="M31">
            <v>392</v>
          </cell>
          <cell r="N31">
            <v>744</v>
          </cell>
        </row>
        <row r="32">
          <cell r="A32" t="str">
            <v>PXBASE gas</v>
          </cell>
          <cell r="B32" t="str">
            <v>Contract</v>
          </cell>
          <cell r="C32" t="str">
            <v>Gas</v>
          </cell>
          <cell r="K32" t="str">
            <v>20036</v>
          </cell>
          <cell r="L32">
            <v>336</v>
          </cell>
          <cell r="M32">
            <v>384</v>
          </cell>
          <cell r="N32">
            <v>720</v>
          </cell>
        </row>
        <row r="33">
          <cell r="A33" t="str">
            <v>PXSPOT gas</v>
          </cell>
          <cell r="B33" t="str">
            <v>Spot</v>
          </cell>
          <cell r="C33" t="str">
            <v>Gas</v>
          </cell>
          <cell r="K33" t="str">
            <v>20037</v>
          </cell>
          <cell r="L33">
            <v>368</v>
          </cell>
          <cell r="M33">
            <v>376</v>
          </cell>
          <cell r="N33">
            <v>744</v>
          </cell>
        </row>
        <row r="34">
          <cell r="A34" t="str">
            <v>RVBSE gas</v>
          </cell>
          <cell r="B34" t="str">
            <v>Contract</v>
          </cell>
          <cell r="C34" t="str">
            <v>Gas</v>
          </cell>
          <cell r="K34" t="str">
            <v>20038</v>
          </cell>
          <cell r="L34">
            <v>336</v>
          </cell>
          <cell r="M34">
            <v>408</v>
          </cell>
          <cell r="N34">
            <v>744</v>
          </cell>
        </row>
        <row r="35">
          <cell r="A35" t="str">
            <v>TOBASE coal</v>
          </cell>
          <cell r="B35" t="str">
            <v>Contract</v>
          </cell>
          <cell r="C35" t="str">
            <v>Coal</v>
          </cell>
          <cell r="K35" t="str">
            <v>20039</v>
          </cell>
          <cell r="L35">
            <v>352</v>
          </cell>
          <cell r="M35">
            <v>368</v>
          </cell>
          <cell r="N35">
            <v>720</v>
          </cell>
        </row>
        <row r="36">
          <cell r="A36" t="str">
            <v>TOBASE_Add coal</v>
          </cell>
          <cell r="B36" t="str">
            <v>Contract</v>
          </cell>
          <cell r="C36" t="str">
            <v>Coal</v>
          </cell>
          <cell r="K36" t="str">
            <v>200310</v>
          </cell>
          <cell r="L36">
            <v>368</v>
          </cell>
          <cell r="M36">
            <v>376</v>
          </cell>
          <cell r="N36">
            <v>744</v>
          </cell>
        </row>
        <row r="37">
          <cell r="A37" t="str">
            <v>TOLKSTART gas</v>
          </cell>
          <cell r="B37" t="str">
            <v>Spot</v>
          </cell>
          <cell r="C37" t="str">
            <v>Gas</v>
          </cell>
          <cell r="K37" t="str">
            <v>200311</v>
          </cell>
          <cell r="L37">
            <v>320</v>
          </cell>
          <cell r="M37">
            <v>400</v>
          </cell>
          <cell r="N37">
            <v>720</v>
          </cell>
        </row>
        <row r="38">
          <cell r="A38" t="str">
            <v>TOREQ coal</v>
          </cell>
          <cell r="B38" t="str">
            <v>Contract</v>
          </cell>
          <cell r="C38" t="str">
            <v>Coal</v>
          </cell>
          <cell r="K38" t="str">
            <v>200312</v>
          </cell>
          <cell r="L38">
            <v>368</v>
          </cell>
          <cell r="M38">
            <v>376</v>
          </cell>
          <cell r="N38">
            <v>744</v>
          </cell>
        </row>
        <row r="39">
          <cell r="A39" t="str">
            <v>TOREQ_Add coal</v>
          </cell>
          <cell r="B39" t="str">
            <v>Contract</v>
          </cell>
          <cell r="C39" t="str">
            <v>Coal</v>
          </cell>
          <cell r="K39" t="str">
            <v>20041</v>
          </cell>
          <cell r="L39">
            <v>352</v>
          </cell>
          <cell r="M39">
            <v>392</v>
          </cell>
          <cell r="N39">
            <v>744</v>
          </cell>
        </row>
        <row r="40">
          <cell r="A40" t="str">
            <v>TUCOIL oil</v>
          </cell>
          <cell r="B40" t="str">
            <v>Spot</v>
          </cell>
          <cell r="C40" t="str">
            <v>Oil</v>
          </cell>
          <cell r="K40" t="str">
            <v>20042</v>
          </cell>
          <cell r="L40">
            <v>320</v>
          </cell>
          <cell r="M40">
            <v>376</v>
          </cell>
          <cell r="N40">
            <v>696</v>
          </cell>
        </row>
        <row r="41">
          <cell r="K41" t="str">
            <v>20043</v>
          </cell>
          <cell r="L41">
            <v>368</v>
          </cell>
          <cell r="M41">
            <v>376</v>
          </cell>
          <cell r="N41">
            <v>744</v>
          </cell>
        </row>
        <row r="42">
          <cell r="K42" t="str">
            <v>20044</v>
          </cell>
          <cell r="L42">
            <v>352</v>
          </cell>
          <cell r="M42">
            <v>368</v>
          </cell>
          <cell r="N42">
            <v>720</v>
          </cell>
        </row>
        <row r="43">
          <cell r="K43" t="str">
            <v>20045</v>
          </cell>
          <cell r="L43">
            <v>336</v>
          </cell>
          <cell r="M43">
            <v>408</v>
          </cell>
          <cell r="N43">
            <v>744</v>
          </cell>
        </row>
        <row r="44">
          <cell r="K44" t="str">
            <v>20046</v>
          </cell>
          <cell r="L44">
            <v>352</v>
          </cell>
          <cell r="M44">
            <v>368</v>
          </cell>
          <cell r="N44">
            <v>720</v>
          </cell>
        </row>
        <row r="45">
          <cell r="K45" t="str">
            <v>20047</v>
          </cell>
          <cell r="L45">
            <v>352</v>
          </cell>
          <cell r="M45">
            <v>392</v>
          </cell>
          <cell r="N45">
            <v>744</v>
          </cell>
        </row>
        <row r="46">
          <cell r="K46" t="str">
            <v>20048</v>
          </cell>
          <cell r="L46">
            <v>352</v>
          </cell>
          <cell r="M46">
            <v>392</v>
          </cell>
          <cell r="N46">
            <v>744</v>
          </cell>
        </row>
        <row r="47">
          <cell r="K47" t="str">
            <v>20049</v>
          </cell>
          <cell r="L47">
            <v>352</v>
          </cell>
          <cell r="M47">
            <v>368</v>
          </cell>
          <cell r="N47">
            <v>720</v>
          </cell>
        </row>
        <row r="48">
          <cell r="K48" t="str">
            <v>200410</v>
          </cell>
          <cell r="L48">
            <v>336</v>
          </cell>
          <cell r="M48">
            <v>408</v>
          </cell>
          <cell r="N48">
            <v>744</v>
          </cell>
        </row>
        <row r="49">
          <cell r="K49" t="str">
            <v>200411</v>
          </cell>
          <cell r="L49">
            <v>352</v>
          </cell>
          <cell r="M49">
            <v>368</v>
          </cell>
          <cell r="N49">
            <v>720</v>
          </cell>
        </row>
        <row r="50">
          <cell r="K50" t="str">
            <v>200412</v>
          </cell>
          <cell r="L50">
            <v>368</v>
          </cell>
          <cell r="M50">
            <v>376</v>
          </cell>
          <cell r="N50">
            <v>744</v>
          </cell>
        </row>
        <row r="51">
          <cell r="K51" t="str">
            <v>20051</v>
          </cell>
          <cell r="L51">
            <v>336</v>
          </cell>
          <cell r="M51">
            <v>408</v>
          </cell>
          <cell r="N51">
            <v>744</v>
          </cell>
        </row>
        <row r="52">
          <cell r="K52" t="str">
            <v>20052</v>
          </cell>
          <cell r="L52">
            <v>320</v>
          </cell>
          <cell r="M52">
            <v>352</v>
          </cell>
          <cell r="N52">
            <v>672</v>
          </cell>
        </row>
        <row r="53">
          <cell r="K53" t="str">
            <v>20053</v>
          </cell>
          <cell r="L53">
            <v>368</v>
          </cell>
          <cell r="M53">
            <v>376</v>
          </cell>
          <cell r="N53">
            <v>744</v>
          </cell>
        </row>
        <row r="54">
          <cell r="K54" t="str">
            <v>20054</v>
          </cell>
          <cell r="L54">
            <v>336</v>
          </cell>
          <cell r="M54">
            <v>384</v>
          </cell>
          <cell r="N54">
            <v>720</v>
          </cell>
        </row>
        <row r="55">
          <cell r="K55" t="str">
            <v>20055</v>
          </cell>
          <cell r="L55">
            <v>352</v>
          </cell>
          <cell r="M55">
            <v>392</v>
          </cell>
          <cell r="N55">
            <v>744</v>
          </cell>
        </row>
        <row r="56">
          <cell r="K56" t="str">
            <v>20056</v>
          </cell>
          <cell r="L56">
            <v>352</v>
          </cell>
          <cell r="M56">
            <v>368</v>
          </cell>
          <cell r="N56">
            <v>720</v>
          </cell>
        </row>
        <row r="57">
          <cell r="K57" t="str">
            <v>20057</v>
          </cell>
          <cell r="L57">
            <v>336</v>
          </cell>
          <cell r="M57">
            <v>408</v>
          </cell>
          <cell r="N57">
            <v>744</v>
          </cell>
        </row>
        <row r="58">
          <cell r="K58" t="str">
            <v>20058</v>
          </cell>
          <cell r="L58">
            <v>368</v>
          </cell>
          <cell r="M58">
            <v>376</v>
          </cell>
          <cell r="N58">
            <v>744</v>
          </cell>
        </row>
        <row r="59">
          <cell r="K59" t="str">
            <v>20059</v>
          </cell>
          <cell r="L59">
            <v>352</v>
          </cell>
          <cell r="M59">
            <v>368</v>
          </cell>
          <cell r="N59">
            <v>720</v>
          </cell>
        </row>
        <row r="60">
          <cell r="K60" t="str">
            <v>200510</v>
          </cell>
          <cell r="L60">
            <v>336</v>
          </cell>
          <cell r="M60">
            <v>408</v>
          </cell>
          <cell r="N60">
            <v>744</v>
          </cell>
        </row>
        <row r="61">
          <cell r="K61" t="str">
            <v>200511</v>
          </cell>
          <cell r="L61">
            <v>352</v>
          </cell>
          <cell r="M61">
            <v>368</v>
          </cell>
          <cell r="N61">
            <v>720</v>
          </cell>
        </row>
        <row r="62">
          <cell r="K62" t="str">
            <v>200512</v>
          </cell>
          <cell r="L62">
            <v>352</v>
          </cell>
          <cell r="M62">
            <v>392</v>
          </cell>
          <cell r="N62">
            <v>744</v>
          </cell>
        </row>
        <row r="63">
          <cell r="K63" t="str">
            <v>20061</v>
          </cell>
          <cell r="L63">
            <v>352</v>
          </cell>
          <cell r="M63">
            <v>392</v>
          </cell>
          <cell r="N63">
            <v>744</v>
          </cell>
        </row>
        <row r="64">
          <cell r="K64" t="str">
            <v>20062</v>
          </cell>
          <cell r="L64">
            <v>320</v>
          </cell>
          <cell r="M64">
            <v>352</v>
          </cell>
          <cell r="N64">
            <v>672</v>
          </cell>
        </row>
        <row r="65">
          <cell r="K65" t="str">
            <v>20063</v>
          </cell>
          <cell r="L65">
            <v>368</v>
          </cell>
          <cell r="M65">
            <v>376</v>
          </cell>
          <cell r="N65">
            <v>744</v>
          </cell>
        </row>
        <row r="66">
          <cell r="K66" t="str">
            <v>20064</v>
          </cell>
          <cell r="L66">
            <v>320</v>
          </cell>
          <cell r="M66">
            <v>400</v>
          </cell>
          <cell r="N66">
            <v>720</v>
          </cell>
        </row>
        <row r="67">
          <cell r="K67" t="str">
            <v>20065</v>
          </cell>
          <cell r="L67">
            <v>368</v>
          </cell>
          <cell r="M67">
            <v>376</v>
          </cell>
          <cell r="N67">
            <v>744</v>
          </cell>
        </row>
        <row r="68">
          <cell r="K68" t="str">
            <v>20066</v>
          </cell>
          <cell r="L68">
            <v>352</v>
          </cell>
          <cell r="M68">
            <v>368</v>
          </cell>
          <cell r="N68">
            <v>720</v>
          </cell>
        </row>
        <row r="69">
          <cell r="K69" t="str">
            <v>20067</v>
          </cell>
          <cell r="L69">
            <v>336</v>
          </cell>
          <cell r="M69">
            <v>408</v>
          </cell>
          <cell r="N69">
            <v>744</v>
          </cell>
        </row>
        <row r="70">
          <cell r="K70" t="str">
            <v>20068</v>
          </cell>
          <cell r="L70">
            <v>368</v>
          </cell>
          <cell r="M70">
            <v>376</v>
          </cell>
          <cell r="N70">
            <v>744</v>
          </cell>
        </row>
        <row r="71">
          <cell r="K71" t="str">
            <v>20069</v>
          </cell>
          <cell r="L71">
            <v>336</v>
          </cell>
          <cell r="M71">
            <v>384</v>
          </cell>
          <cell r="N71">
            <v>720</v>
          </cell>
        </row>
        <row r="72">
          <cell r="K72" t="str">
            <v>200610</v>
          </cell>
          <cell r="L72">
            <v>352</v>
          </cell>
          <cell r="M72">
            <v>392</v>
          </cell>
          <cell r="N72">
            <v>744</v>
          </cell>
        </row>
        <row r="73">
          <cell r="K73" t="str">
            <v>200611</v>
          </cell>
          <cell r="L73">
            <v>352</v>
          </cell>
          <cell r="M73">
            <v>368</v>
          </cell>
          <cell r="N73">
            <v>720</v>
          </cell>
        </row>
        <row r="74">
          <cell r="K74" t="str">
            <v>200612</v>
          </cell>
          <cell r="L74">
            <v>336</v>
          </cell>
          <cell r="M74">
            <v>408</v>
          </cell>
          <cell r="N74">
            <v>744</v>
          </cell>
        </row>
        <row r="75">
          <cell r="K75" t="str">
            <v>20071</v>
          </cell>
          <cell r="L75">
            <v>368</v>
          </cell>
          <cell r="M75">
            <v>376</v>
          </cell>
          <cell r="N75">
            <v>744</v>
          </cell>
        </row>
        <row r="76">
          <cell r="K76" t="str">
            <v>20072</v>
          </cell>
          <cell r="L76">
            <v>320</v>
          </cell>
          <cell r="M76">
            <v>352</v>
          </cell>
          <cell r="N76">
            <v>672</v>
          </cell>
        </row>
        <row r="77">
          <cell r="K77" t="str">
            <v>20073</v>
          </cell>
          <cell r="L77">
            <v>352</v>
          </cell>
          <cell r="M77">
            <v>392</v>
          </cell>
          <cell r="N77">
            <v>744</v>
          </cell>
        </row>
        <row r="78">
          <cell r="K78" t="str">
            <v>20074</v>
          </cell>
          <cell r="L78">
            <v>336</v>
          </cell>
          <cell r="M78">
            <v>384</v>
          </cell>
          <cell r="N78">
            <v>720</v>
          </cell>
        </row>
        <row r="79">
          <cell r="K79" t="str">
            <v>20075</v>
          </cell>
          <cell r="L79">
            <v>368</v>
          </cell>
          <cell r="M79">
            <v>376</v>
          </cell>
          <cell r="N79">
            <v>744</v>
          </cell>
        </row>
        <row r="80">
          <cell r="K80" t="str">
            <v>20076</v>
          </cell>
          <cell r="L80">
            <v>336</v>
          </cell>
          <cell r="M80">
            <v>384</v>
          </cell>
          <cell r="N80">
            <v>720</v>
          </cell>
        </row>
        <row r="81">
          <cell r="K81" t="str">
            <v>20077</v>
          </cell>
          <cell r="L81">
            <v>352</v>
          </cell>
          <cell r="M81">
            <v>392</v>
          </cell>
          <cell r="N81">
            <v>744</v>
          </cell>
        </row>
        <row r="82">
          <cell r="K82" t="str">
            <v>20078</v>
          </cell>
          <cell r="L82">
            <v>368</v>
          </cell>
          <cell r="M82">
            <v>376</v>
          </cell>
          <cell r="N82">
            <v>744</v>
          </cell>
        </row>
        <row r="83">
          <cell r="K83" t="str">
            <v>20079</v>
          </cell>
          <cell r="L83">
            <v>320</v>
          </cell>
          <cell r="M83">
            <v>400</v>
          </cell>
          <cell r="N83">
            <v>720</v>
          </cell>
        </row>
        <row r="84">
          <cell r="K84" t="str">
            <v>200710</v>
          </cell>
          <cell r="L84">
            <v>368</v>
          </cell>
          <cell r="M84">
            <v>376</v>
          </cell>
          <cell r="N84">
            <v>744</v>
          </cell>
        </row>
        <row r="85">
          <cell r="K85" t="str">
            <v>200711</v>
          </cell>
          <cell r="L85">
            <v>352</v>
          </cell>
          <cell r="M85">
            <v>368</v>
          </cell>
          <cell r="N85">
            <v>720</v>
          </cell>
        </row>
        <row r="86">
          <cell r="K86" t="str">
            <v>200712</v>
          </cell>
          <cell r="L86">
            <v>336</v>
          </cell>
          <cell r="M86">
            <v>408</v>
          </cell>
          <cell r="N86">
            <v>744</v>
          </cell>
        </row>
        <row r="87">
          <cell r="K87" t="str">
            <v>20081</v>
          </cell>
          <cell r="L87">
            <v>368</v>
          </cell>
          <cell r="M87">
            <v>376</v>
          </cell>
          <cell r="N87">
            <v>744</v>
          </cell>
        </row>
        <row r="88">
          <cell r="K88" t="str">
            <v>20082</v>
          </cell>
          <cell r="L88">
            <v>336</v>
          </cell>
          <cell r="M88">
            <v>360</v>
          </cell>
          <cell r="N88">
            <v>696</v>
          </cell>
        </row>
        <row r="89">
          <cell r="K89" t="str">
            <v>20083</v>
          </cell>
          <cell r="L89">
            <v>336</v>
          </cell>
          <cell r="M89">
            <v>408</v>
          </cell>
          <cell r="N89">
            <v>744</v>
          </cell>
        </row>
        <row r="90">
          <cell r="K90" t="str">
            <v>20084</v>
          </cell>
          <cell r="L90">
            <v>352</v>
          </cell>
          <cell r="M90">
            <v>368</v>
          </cell>
          <cell r="N90">
            <v>720</v>
          </cell>
        </row>
        <row r="91">
          <cell r="K91" t="str">
            <v>20085</v>
          </cell>
          <cell r="L91">
            <v>352</v>
          </cell>
          <cell r="M91">
            <v>392</v>
          </cell>
          <cell r="N91">
            <v>744</v>
          </cell>
        </row>
        <row r="92">
          <cell r="K92" t="str">
            <v>20086</v>
          </cell>
          <cell r="L92">
            <v>336</v>
          </cell>
          <cell r="M92">
            <v>384</v>
          </cell>
          <cell r="N92">
            <v>720</v>
          </cell>
        </row>
        <row r="93">
          <cell r="K93" t="str">
            <v>20087</v>
          </cell>
          <cell r="L93">
            <v>368</v>
          </cell>
          <cell r="M93">
            <v>376</v>
          </cell>
          <cell r="N93">
            <v>744</v>
          </cell>
        </row>
        <row r="94">
          <cell r="K94" t="str">
            <v>20088</v>
          </cell>
          <cell r="L94">
            <v>336</v>
          </cell>
          <cell r="M94">
            <v>408</v>
          </cell>
          <cell r="N94">
            <v>744</v>
          </cell>
        </row>
        <row r="95">
          <cell r="K95" t="str">
            <v>20089</v>
          </cell>
          <cell r="L95">
            <v>352</v>
          </cell>
          <cell r="M95">
            <v>368</v>
          </cell>
          <cell r="N95">
            <v>720</v>
          </cell>
        </row>
        <row r="96">
          <cell r="K96" t="str">
            <v>200810</v>
          </cell>
          <cell r="L96">
            <v>368</v>
          </cell>
          <cell r="M96">
            <v>376</v>
          </cell>
          <cell r="N96">
            <v>744</v>
          </cell>
        </row>
        <row r="97">
          <cell r="K97" t="str">
            <v>200811</v>
          </cell>
          <cell r="L97">
            <v>320</v>
          </cell>
          <cell r="M97">
            <v>400</v>
          </cell>
          <cell r="N97">
            <v>720</v>
          </cell>
        </row>
        <row r="98">
          <cell r="K98" t="str">
            <v>200812</v>
          </cell>
          <cell r="L98">
            <v>368</v>
          </cell>
          <cell r="M98">
            <v>376</v>
          </cell>
          <cell r="N98">
            <v>744</v>
          </cell>
        </row>
        <row r="99">
          <cell r="K99" t="str">
            <v>20091</v>
          </cell>
          <cell r="L99">
            <v>352</v>
          </cell>
          <cell r="M99">
            <v>392</v>
          </cell>
          <cell r="N99">
            <v>744</v>
          </cell>
        </row>
        <row r="100">
          <cell r="K100" t="str">
            <v>20092</v>
          </cell>
          <cell r="L100">
            <v>320</v>
          </cell>
          <cell r="M100">
            <v>352</v>
          </cell>
          <cell r="N100">
            <v>672</v>
          </cell>
        </row>
        <row r="101">
          <cell r="K101" t="str">
            <v>20093</v>
          </cell>
          <cell r="L101">
            <v>352</v>
          </cell>
          <cell r="M101">
            <v>392</v>
          </cell>
          <cell r="N101">
            <v>744</v>
          </cell>
        </row>
        <row r="102">
          <cell r="K102" t="str">
            <v>20094</v>
          </cell>
          <cell r="L102">
            <v>352</v>
          </cell>
          <cell r="M102">
            <v>368</v>
          </cell>
          <cell r="N102">
            <v>720</v>
          </cell>
        </row>
        <row r="103">
          <cell r="K103" t="str">
            <v>20095</v>
          </cell>
          <cell r="L103">
            <v>336</v>
          </cell>
          <cell r="M103">
            <v>408</v>
          </cell>
          <cell r="N103">
            <v>744</v>
          </cell>
        </row>
        <row r="104">
          <cell r="K104" t="str">
            <v>20096</v>
          </cell>
          <cell r="L104">
            <v>352</v>
          </cell>
          <cell r="M104">
            <v>368</v>
          </cell>
          <cell r="N104">
            <v>720</v>
          </cell>
        </row>
        <row r="105">
          <cell r="K105" t="str">
            <v>20097</v>
          </cell>
          <cell r="L105">
            <v>368</v>
          </cell>
          <cell r="M105">
            <v>376</v>
          </cell>
          <cell r="N105">
            <v>744</v>
          </cell>
        </row>
        <row r="106">
          <cell r="K106" t="str">
            <v>20098</v>
          </cell>
          <cell r="L106">
            <v>336</v>
          </cell>
          <cell r="M106">
            <v>408</v>
          </cell>
          <cell r="N106">
            <v>744</v>
          </cell>
        </row>
        <row r="107">
          <cell r="K107" t="str">
            <v>20099</v>
          </cell>
          <cell r="L107">
            <v>352</v>
          </cell>
          <cell r="M107">
            <v>368</v>
          </cell>
          <cell r="N107">
            <v>720</v>
          </cell>
        </row>
        <row r="108">
          <cell r="K108" t="str">
            <v>200910</v>
          </cell>
          <cell r="L108">
            <v>352</v>
          </cell>
          <cell r="M108">
            <v>392</v>
          </cell>
          <cell r="N108">
            <v>744</v>
          </cell>
        </row>
        <row r="109">
          <cell r="K109" t="str">
            <v>200911</v>
          </cell>
          <cell r="L109">
            <v>336</v>
          </cell>
          <cell r="M109">
            <v>384</v>
          </cell>
          <cell r="N109">
            <v>720</v>
          </cell>
        </row>
        <row r="110">
          <cell r="K110" t="str">
            <v>200912</v>
          </cell>
          <cell r="L110">
            <v>368</v>
          </cell>
          <cell r="M110">
            <v>376</v>
          </cell>
          <cell r="N110">
            <v>744</v>
          </cell>
        </row>
        <row r="111">
          <cell r="K111" t="str">
            <v>20101</v>
          </cell>
          <cell r="L111">
            <v>336</v>
          </cell>
          <cell r="M111">
            <v>408</v>
          </cell>
          <cell r="N111">
            <v>744</v>
          </cell>
        </row>
        <row r="112">
          <cell r="K112" t="str">
            <v>20102</v>
          </cell>
          <cell r="L112">
            <v>320</v>
          </cell>
          <cell r="M112">
            <v>352</v>
          </cell>
          <cell r="N112">
            <v>672</v>
          </cell>
        </row>
        <row r="113">
          <cell r="K113" t="str">
            <v>20103</v>
          </cell>
          <cell r="L113">
            <v>368</v>
          </cell>
          <cell r="M113">
            <v>376</v>
          </cell>
          <cell r="N113">
            <v>744</v>
          </cell>
        </row>
        <row r="114">
          <cell r="K114" t="str">
            <v>20104</v>
          </cell>
          <cell r="L114">
            <v>352</v>
          </cell>
          <cell r="M114">
            <v>368</v>
          </cell>
          <cell r="N114">
            <v>720</v>
          </cell>
        </row>
        <row r="115">
          <cell r="K115" t="str">
            <v>20105</v>
          </cell>
          <cell r="L115">
            <v>336</v>
          </cell>
          <cell r="M115">
            <v>408</v>
          </cell>
          <cell r="N115">
            <v>744</v>
          </cell>
        </row>
        <row r="116">
          <cell r="K116" t="str">
            <v>20106</v>
          </cell>
          <cell r="L116">
            <v>352</v>
          </cell>
          <cell r="M116">
            <v>368</v>
          </cell>
          <cell r="N116">
            <v>720</v>
          </cell>
        </row>
        <row r="117">
          <cell r="K117" t="str">
            <v>20107</v>
          </cell>
          <cell r="L117">
            <v>352</v>
          </cell>
          <cell r="M117">
            <v>392</v>
          </cell>
          <cell r="N117">
            <v>744</v>
          </cell>
        </row>
        <row r="118">
          <cell r="K118" t="str">
            <v>20108</v>
          </cell>
          <cell r="L118">
            <v>352</v>
          </cell>
          <cell r="M118">
            <v>392</v>
          </cell>
          <cell r="N118">
            <v>744</v>
          </cell>
        </row>
        <row r="119">
          <cell r="K119" t="str">
            <v>20109</v>
          </cell>
          <cell r="L119">
            <v>352</v>
          </cell>
          <cell r="M119">
            <v>368</v>
          </cell>
          <cell r="N119">
            <v>720</v>
          </cell>
        </row>
        <row r="120">
          <cell r="K120" t="str">
            <v>201010</v>
          </cell>
          <cell r="L120">
            <v>336</v>
          </cell>
          <cell r="M120">
            <v>408</v>
          </cell>
          <cell r="N120">
            <v>744</v>
          </cell>
        </row>
        <row r="121">
          <cell r="K121" t="str">
            <v>201011</v>
          </cell>
          <cell r="L121">
            <v>352</v>
          </cell>
          <cell r="M121">
            <v>368</v>
          </cell>
          <cell r="N121">
            <v>720</v>
          </cell>
        </row>
        <row r="122">
          <cell r="K122" t="str">
            <v>201012</v>
          </cell>
          <cell r="L122">
            <v>368</v>
          </cell>
          <cell r="M122">
            <v>376</v>
          </cell>
          <cell r="N122">
            <v>744</v>
          </cell>
        </row>
        <row r="123">
          <cell r="K123" t="str">
            <v>20111</v>
          </cell>
          <cell r="L123">
            <v>336</v>
          </cell>
          <cell r="M123">
            <v>408</v>
          </cell>
          <cell r="N123">
            <v>744</v>
          </cell>
        </row>
        <row r="124">
          <cell r="K124" t="str">
            <v>20112</v>
          </cell>
          <cell r="L124">
            <v>368</v>
          </cell>
          <cell r="M124">
            <v>304</v>
          </cell>
          <cell r="N124">
            <v>672</v>
          </cell>
        </row>
        <row r="125">
          <cell r="K125" t="str">
            <v>20113</v>
          </cell>
          <cell r="L125">
            <v>368</v>
          </cell>
          <cell r="M125">
            <v>376</v>
          </cell>
          <cell r="N125">
            <v>744</v>
          </cell>
        </row>
        <row r="126">
          <cell r="K126" t="str">
            <v>20114</v>
          </cell>
          <cell r="L126">
            <v>336</v>
          </cell>
          <cell r="M126">
            <v>384</v>
          </cell>
          <cell r="N126">
            <v>720</v>
          </cell>
        </row>
        <row r="127">
          <cell r="K127" t="str">
            <v>20115</v>
          </cell>
          <cell r="L127">
            <v>352</v>
          </cell>
          <cell r="M127">
            <v>392</v>
          </cell>
          <cell r="N127">
            <v>744</v>
          </cell>
        </row>
        <row r="128">
          <cell r="K128" t="str">
            <v>20116</v>
          </cell>
          <cell r="L128">
            <v>352</v>
          </cell>
          <cell r="M128">
            <v>368</v>
          </cell>
          <cell r="N128">
            <v>720</v>
          </cell>
        </row>
        <row r="129">
          <cell r="K129" t="str">
            <v>20117</v>
          </cell>
          <cell r="L129">
            <v>336</v>
          </cell>
          <cell r="M129">
            <v>408</v>
          </cell>
          <cell r="N129">
            <v>744</v>
          </cell>
        </row>
        <row r="130">
          <cell r="K130" t="str">
            <v>20118</v>
          </cell>
          <cell r="L130">
            <v>368</v>
          </cell>
          <cell r="M130">
            <v>376</v>
          </cell>
          <cell r="N130">
            <v>744</v>
          </cell>
        </row>
        <row r="131">
          <cell r="K131" t="str">
            <v>20119</v>
          </cell>
          <cell r="L131">
            <v>352</v>
          </cell>
          <cell r="M131">
            <v>368</v>
          </cell>
          <cell r="N131">
            <v>720</v>
          </cell>
        </row>
        <row r="132">
          <cell r="K132" t="str">
            <v>201110</v>
          </cell>
          <cell r="L132">
            <v>336</v>
          </cell>
          <cell r="M132">
            <v>408</v>
          </cell>
          <cell r="N132">
            <v>744</v>
          </cell>
        </row>
        <row r="133">
          <cell r="K133" t="str">
            <v>201111</v>
          </cell>
          <cell r="L133">
            <v>352</v>
          </cell>
          <cell r="M133">
            <v>368</v>
          </cell>
          <cell r="N133">
            <v>720</v>
          </cell>
        </row>
        <row r="134">
          <cell r="K134" t="str">
            <v>201112</v>
          </cell>
          <cell r="L134">
            <v>352</v>
          </cell>
          <cell r="M134">
            <v>392</v>
          </cell>
          <cell r="N134">
            <v>744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S"/>
      <sheetName val="SPS 5 yr"/>
      <sheetName val="SPS Rail"/>
      <sheetName val="SPS Outage Rates"/>
      <sheetName val="SPS Gas"/>
      <sheetName val="SPS Coal"/>
      <sheetName val="SPS 2009 Prices"/>
      <sheetName val="SPS 2010 Prices"/>
      <sheetName val="Graph SPS 2011-2013"/>
      <sheetName val="CFM-JDE MWH"/>
      <sheetName val="CFM-JDE mmBtu"/>
      <sheetName val="PPA Demand Cost Assumptions"/>
      <sheetName val="PPA Summaries"/>
      <sheetName val="CFM-JDE $000s"/>
      <sheetName val="2008 $"/>
      <sheetName val="2008 GWH"/>
      <sheetName val="2008 $MWH"/>
      <sheetName val="2009 $"/>
      <sheetName val="2009 GWH"/>
      <sheetName val="2009 $MWH"/>
      <sheetName val="2010 $"/>
      <sheetName val="2010 GWH"/>
      <sheetName val="2010 $MWH"/>
      <sheetName val="2011 $"/>
      <sheetName val="2011 GWH"/>
      <sheetName val="2011 $MWH"/>
      <sheetName val="2012 $"/>
      <sheetName val="2012 GWH"/>
      <sheetName val="2012 $MWH"/>
      <sheetName val="2013 $"/>
      <sheetName val="2013 GWH"/>
      <sheetName val="2013 $MWH"/>
      <sheetName val="TABLE OF CONTENTS"/>
      <sheetName val="SPS Energy Supply Data"/>
      <sheetName val="SPS Firm Sales"/>
      <sheetName val="Fuel_Use_Lookup"/>
      <sheetName val="DateLookup"/>
      <sheetName val="FERC_lookup"/>
      <sheetName val="PPA Demand Cost Notes"/>
      <sheetName val="Purchases"/>
      <sheetName val="SPS Gen&amp;Cost by Unit"/>
      <sheetName val="SPS_COAL"/>
      <sheetName val="SPS_GAS"/>
      <sheetName val="GFUS REPORT"/>
      <sheetName val="CTL File"/>
      <sheetName val="All_Station_Lookup"/>
      <sheetName val="SPS_All_Station_Output_month"/>
      <sheetName val="SPS_Coal data by month"/>
      <sheetName val="SPS_FUEL Use and Cost by Month"/>
      <sheetName val="SPS_TransArea Data By 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E2" t="str">
            <v>ID2</v>
          </cell>
          <cell r="F2" t="str">
            <v>Month</v>
          </cell>
          <cell r="G2" t="str">
            <v>ID</v>
          </cell>
        </row>
        <row r="3">
          <cell r="A3" t="str">
            <v>BHGPM gas</v>
          </cell>
          <cell r="B3">
            <v>0</v>
          </cell>
          <cell r="C3" t="str">
            <v>Gas</v>
          </cell>
          <cell r="E3">
            <v>1</v>
          </cell>
          <cell r="F3">
            <v>1</v>
          </cell>
          <cell r="G3">
            <v>1</v>
          </cell>
          <cell r="K3" t="str">
            <v>20011</v>
          </cell>
          <cell r="L3">
            <v>368</v>
          </cell>
          <cell r="M3">
            <v>376</v>
          </cell>
          <cell r="N3">
            <v>744</v>
          </cell>
        </row>
        <row r="4">
          <cell r="A4" t="str">
            <v>CARLS gas</v>
          </cell>
          <cell r="B4" t="str">
            <v>Contract</v>
          </cell>
          <cell r="C4" t="str">
            <v>Gas</v>
          </cell>
          <cell r="E4">
            <v>2</v>
          </cell>
          <cell r="F4">
            <v>2</v>
          </cell>
          <cell r="G4">
            <v>2</v>
          </cell>
          <cell r="K4" t="str">
            <v>20012</v>
          </cell>
          <cell r="L4">
            <v>320</v>
          </cell>
          <cell r="M4">
            <v>352</v>
          </cell>
          <cell r="N4">
            <v>672</v>
          </cell>
        </row>
        <row r="5">
          <cell r="A5" t="str">
            <v>CEL1GAS Nitro</v>
          </cell>
          <cell r="B5" t="str">
            <v>Contract</v>
          </cell>
          <cell r="C5" t="str">
            <v>Gas</v>
          </cell>
          <cell r="E5">
            <v>3</v>
          </cell>
          <cell r="F5">
            <v>3</v>
          </cell>
          <cell r="G5">
            <v>3</v>
          </cell>
          <cell r="K5" t="str">
            <v>20013</v>
          </cell>
          <cell r="L5">
            <v>352</v>
          </cell>
          <cell r="M5">
            <v>392</v>
          </cell>
          <cell r="N5">
            <v>744</v>
          </cell>
        </row>
        <row r="6">
          <cell r="A6" t="str">
            <v>CEL2STM steam</v>
          </cell>
          <cell r="B6" t="str">
            <v>Contract</v>
          </cell>
          <cell r="C6" t="str">
            <v>Gas</v>
          </cell>
          <cell r="E6">
            <v>4</v>
          </cell>
          <cell r="F6">
            <v>4</v>
          </cell>
          <cell r="G6">
            <v>4</v>
          </cell>
          <cell r="K6" t="str">
            <v>20014</v>
          </cell>
          <cell r="L6">
            <v>336</v>
          </cell>
          <cell r="M6">
            <v>384</v>
          </cell>
          <cell r="N6">
            <v>720</v>
          </cell>
        </row>
        <row r="7">
          <cell r="A7" t="str">
            <v>CUBASE Disp</v>
          </cell>
          <cell r="B7" t="str">
            <v>Spot</v>
          </cell>
          <cell r="C7" t="str">
            <v>Gas</v>
          </cell>
          <cell r="E7">
            <v>5</v>
          </cell>
          <cell r="F7">
            <v>5</v>
          </cell>
          <cell r="G7">
            <v>5</v>
          </cell>
          <cell r="K7" t="str">
            <v>20015</v>
          </cell>
          <cell r="L7">
            <v>368</v>
          </cell>
          <cell r="M7">
            <v>376</v>
          </cell>
          <cell r="N7">
            <v>744</v>
          </cell>
        </row>
        <row r="8">
          <cell r="A8" t="str">
            <v>CUBASE gas</v>
          </cell>
          <cell r="B8" t="str">
            <v>Contract</v>
          </cell>
          <cell r="C8" t="str">
            <v>Gas</v>
          </cell>
          <cell r="E8">
            <v>6</v>
          </cell>
          <cell r="F8">
            <v>6</v>
          </cell>
          <cell r="G8">
            <v>6</v>
          </cell>
          <cell r="K8" t="str">
            <v>20016</v>
          </cell>
          <cell r="L8">
            <v>336</v>
          </cell>
          <cell r="M8">
            <v>384</v>
          </cell>
          <cell r="N8">
            <v>720</v>
          </cell>
        </row>
        <row r="9">
          <cell r="A9" t="str">
            <v>CUGTSpot gas</v>
          </cell>
          <cell r="B9" t="str">
            <v>Spot</v>
          </cell>
          <cell r="C9" t="str">
            <v>Gas</v>
          </cell>
          <cell r="E9">
            <v>7</v>
          </cell>
          <cell r="F9">
            <v>7</v>
          </cell>
          <cell r="G9">
            <v>7</v>
          </cell>
          <cell r="K9" t="str">
            <v>20017</v>
          </cell>
          <cell r="L9">
            <v>352</v>
          </cell>
          <cell r="M9">
            <v>392</v>
          </cell>
          <cell r="N9">
            <v>744</v>
          </cell>
        </row>
        <row r="10">
          <cell r="A10" t="str">
            <v>CUSPOT gas</v>
          </cell>
          <cell r="B10" t="str">
            <v>Spot</v>
          </cell>
          <cell r="C10" t="str">
            <v>Gas</v>
          </cell>
          <cell r="E10">
            <v>8</v>
          </cell>
          <cell r="F10">
            <v>8</v>
          </cell>
          <cell r="G10">
            <v>8</v>
          </cell>
          <cell r="K10" t="str">
            <v>20018</v>
          </cell>
          <cell r="L10">
            <v>368</v>
          </cell>
          <cell r="M10">
            <v>376</v>
          </cell>
          <cell r="N10">
            <v>744</v>
          </cell>
        </row>
        <row r="11">
          <cell r="A11" t="str">
            <v>GENERIC gas</v>
          </cell>
          <cell r="B11" t="str">
            <v>Spot</v>
          </cell>
          <cell r="C11" t="str">
            <v>Gas</v>
          </cell>
          <cell r="E11">
            <v>9</v>
          </cell>
          <cell r="F11">
            <v>9</v>
          </cell>
          <cell r="G11">
            <v>9</v>
          </cell>
          <cell r="K11" t="str">
            <v>20019</v>
          </cell>
          <cell r="L11">
            <v>320</v>
          </cell>
          <cell r="M11">
            <v>400</v>
          </cell>
          <cell r="N11">
            <v>720</v>
          </cell>
        </row>
        <row r="12">
          <cell r="A12" t="str">
            <v>HARRBAS coal</v>
          </cell>
          <cell r="B12" t="str">
            <v>Contract</v>
          </cell>
          <cell r="C12" t="str">
            <v>Coal</v>
          </cell>
          <cell r="E12">
            <v>10</v>
          </cell>
          <cell r="F12">
            <v>10</v>
          </cell>
          <cell r="G12">
            <v>10</v>
          </cell>
          <cell r="K12" t="str">
            <v>200110</v>
          </cell>
          <cell r="L12">
            <v>368</v>
          </cell>
          <cell r="M12">
            <v>376</v>
          </cell>
          <cell r="N12">
            <v>744</v>
          </cell>
        </row>
        <row r="13">
          <cell r="A13" t="str">
            <v>HARRBAS_Add coal</v>
          </cell>
          <cell r="B13" t="str">
            <v>Contract</v>
          </cell>
          <cell r="C13" t="str">
            <v>Coal</v>
          </cell>
          <cell r="E13">
            <v>11</v>
          </cell>
          <cell r="F13">
            <v>11</v>
          </cell>
          <cell r="G13">
            <v>11</v>
          </cell>
          <cell r="K13" t="str">
            <v>200111</v>
          </cell>
          <cell r="L13">
            <v>352</v>
          </cell>
          <cell r="M13">
            <v>368</v>
          </cell>
          <cell r="N13">
            <v>720</v>
          </cell>
        </row>
        <row r="14">
          <cell r="A14" t="str">
            <v>HARREX coal</v>
          </cell>
          <cell r="B14" t="str">
            <v>Contract</v>
          </cell>
          <cell r="C14" t="str">
            <v>Coal</v>
          </cell>
          <cell r="E14">
            <v>12</v>
          </cell>
          <cell r="F14">
            <v>12</v>
          </cell>
          <cell r="G14">
            <v>12</v>
          </cell>
          <cell r="K14" t="str">
            <v>200112</v>
          </cell>
          <cell r="L14">
            <v>336</v>
          </cell>
          <cell r="M14">
            <v>408</v>
          </cell>
          <cell r="N14">
            <v>744</v>
          </cell>
        </row>
        <row r="15">
          <cell r="A15" t="str">
            <v>HARREX_Add coal</v>
          </cell>
          <cell r="B15" t="str">
            <v>Contract</v>
          </cell>
          <cell r="C15" t="str">
            <v>Coal</v>
          </cell>
          <cell r="K15" t="str">
            <v>20021</v>
          </cell>
          <cell r="L15">
            <v>368</v>
          </cell>
          <cell r="M15">
            <v>376</v>
          </cell>
          <cell r="N15">
            <v>744</v>
          </cell>
        </row>
        <row r="16">
          <cell r="A16" t="str">
            <v>HARRSTART gas</v>
          </cell>
          <cell r="B16" t="str">
            <v>Spot</v>
          </cell>
          <cell r="C16" t="str">
            <v>Gas</v>
          </cell>
          <cell r="K16" t="str">
            <v>20022</v>
          </cell>
          <cell r="L16">
            <v>320</v>
          </cell>
          <cell r="M16">
            <v>352</v>
          </cell>
          <cell r="N16">
            <v>672</v>
          </cell>
        </row>
        <row r="17">
          <cell r="A17" t="str">
            <v>JONES Disp</v>
          </cell>
          <cell r="B17" t="str">
            <v>Spot</v>
          </cell>
          <cell r="C17" t="str">
            <v>Gas</v>
          </cell>
          <cell r="K17" t="str">
            <v>20023</v>
          </cell>
          <cell r="L17">
            <v>336</v>
          </cell>
          <cell r="M17">
            <v>408</v>
          </cell>
          <cell r="N17">
            <v>744</v>
          </cell>
        </row>
        <row r="18">
          <cell r="A18" t="str">
            <v>JONESBASE gas</v>
          </cell>
          <cell r="B18" t="str">
            <v>Contract</v>
          </cell>
          <cell r="C18" t="str">
            <v>Gas</v>
          </cell>
          <cell r="F18" t="str">
            <v>Jan</v>
          </cell>
          <cell r="G18">
            <v>1</v>
          </cell>
          <cell r="K18" t="str">
            <v>20024</v>
          </cell>
          <cell r="L18">
            <v>352</v>
          </cell>
          <cell r="M18">
            <v>368</v>
          </cell>
          <cell r="N18">
            <v>720</v>
          </cell>
        </row>
        <row r="19">
          <cell r="A19" t="str">
            <v>JOSPOT gas</v>
          </cell>
          <cell r="B19" t="str">
            <v>Spot</v>
          </cell>
          <cell r="C19" t="str">
            <v>Gas</v>
          </cell>
          <cell r="F19" t="str">
            <v>Feb</v>
          </cell>
          <cell r="G19">
            <v>2</v>
          </cell>
          <cell r="K19" t="str">
            <v>20025</v>
          </cell>
          <cell r="L19">
            <v>368</v>
          </cell>
          <cell r="M19">
            <v>376</v>
          </cell>
          <cell r="N19">
            <v>744</v>
          </cell>
        </row>
        <row r="20">
          <cell r="A20" t="str">
            <v>MDBASE Disp</v>
          </cell>
          <cell r="B20" t="str">
            <v>Spot</v>
          </cell>
          <cell r="C20" t="str">
            <v>Gas</v>
          </cell>
          <cell r="F20" t="str">
            <v>Mar</v>
          </cell>
          <cell r="G20">
            <v>3</v>
          </cell>
          <cell r="K20" t="str">
            <v>20026</v>
          </cell>
          <cell r="L20">
            <v>320</v>
          </cell>
          <cell r="M20">
            <v>400</v>
          </cell>
          <cell r="N20">
            <v>720</v>
          </cell>
        </row>
        <row r="21">
          <cell r="A21" t="str">
            <v>MDBASE gas</v>
          </cell>
          <cell r="B21" t="str">
            <v>Contract</v>
          </cell>
          <cell r="C21" t="str">
            <v>Gas</v>
          </cell>
          <cell r="F21" t="str">
            <v>Apr</v>
          </cell>
          <cell r="G21">
            <v>4</v>
          </cell>
          <cell r="K21" t="str">
            <v>20027</v>
          </cell>
          <cell r="L21">
            <v>368</v>
          </cell>
          <cell r="M21">
            <v>376</v>
          </cell>
          <cell r="N21">
            <v>744</v>
          </cell>
        </row>
        <row r="22">
          <cell r="A22" t="str">
            <v>MDGTSPOT gas</v>
          </cell>
          <cell r="B22" t="str">
            <v>Spot</v>
          </cell>
          <cell r="C22" t="str">
            <v>Gas</v>
          </cell>
          <cell r="F22" t="str">
            <v>May</v>
          </cell>
          <cell r="G22">
            <v>5</v>
          </cell>
          <cell r="K22" t="str">
            <v>20028</v>
          </cell>
          <cell r="L22">
            <v>352</v>
          </cell>
          <cell r="M22">
            <v>392</v>
          </cell>
          <cell r="N22">
            <v>744</v>
          </cell>
        </row>
        <row r="23">
          <cell r="A23" t="str">
            <v>MDSPOT gas</v>
          </cell>
          <cell r="B23" t="str">
            <v>Spot</v>
          </cell>
          <cell r="C23" t="str">
            <v>Gas</v>
          </cell>
          <cell r="F23" t="str">
            <v>Jun</v>
          </cell>
          <cell r="G23">
            <v>6</v>
          </cell>
          <cell r="K23" t="str">
            <v>20029</v>
          </cell>
          <cell r="L23">
            <v>336</v>
          </cell>
          <cell r="M23">
            <v>384</v>
          </cell>
          <cell r="N23">
            <v>720</v>
          </cell>
        </row>
        <row r="24">
          <cell r="A24" t="str">
            <v>MOORE_CO gas</v>
          </cell>
          <cell r="B24" t="str">
            <v>Contract</v>
          </cell>
          <cell r="C24" t="str">
            <v>Gas</v>
          </cell>
          <cell r="F24" t="str">
            <v>Jul</v>
          </cell>
          <cell r="G24">
            <v>7</v>
          </cell>
          <cell r="K24" t="str">
            <v>200210</v>
          </cell>
          <cell r="L24">
            <v>368</v>
          </cell>
          <cell r="M24">
            <v>376</v>
          </cell>
          <cell r="N24">
            <v>744</v>
          </cell>
        </row>
        <row r="25">
          <cell r="A25" t="str">
            <v>MUST DISP</v>
          </cell>
          <cell r="B25" t="str">
            <v>Spot</v>
          </cell>
          <cell r="C25" t="str">
            <v>Gas</v>
          </cell>
          <cell r="F25" t="str">
            <v>Aug</v>
          </cell>
          <cell r="G25">
            <v>8</v>
          </cell>
          <cell r="K25" t="str">
            <v>200211</v>
          </cell>
          <cell r="L25">
            <v>336</v>
          </cell>
          <cell r="M25">
            <v>384</v>
          </cell>
          <cell r="N25">
            <v>720</v>
          </cell>
        </row>
        <row r="26">
          <cell r="A26" t="str">
            <v>MUSTBSE gas</v>
          </cell>
          <cell r="B26" t="str">
            <v>Contract</v>
          </cell>
          <cell r="C26" t="str">
            <v>Gas</v>
          </cell>
          <cell r="F26" t="str">
            <v>Sep</v>
          </cell>
          <cell r="G26">
            <v>9</v>
          </cell>
          <cell r="K26" t="str">
            <v>200212</v>
          </cell>
          <cell r="L26">
            <v>352</v>
          </cell>
          <cell r="M26">
            <v>392</v>
          </cell>
          <cell r="N26">
            <v>744</v>
          </cell>
        </row>
        <row r="27">
          <cell r="A27" t="str">
            <v>MUSTSPOT gas</v>
          </cell>
          <cell r="B27" t="str">
            <v>Spot</v>
          </cell>
          <cell r="C27" t="str">
            <v>Gas</v>
          </cell>
          <cell r="F27" t="str">
            <v>Oct</v>
          </cell>
          <cell r="G27">
            <v>10</v>
          </cell>
          <cell r="K27" t="str">
            <v>20031</v>
          </cell>
          <cell r="L27">
            <v>368</v>
          </cell>
          <cell r="M27">
            <v>376</v>
          </cell>
          <cell r="N27">
            <v>744</v>
          </cell>
        </row>
        <row r="28">
          <cell r="A28" t="str">
            <v>NIBASE gas</v>
          </cell>
          <cell r="B28" t="str">
            <v>Contract</v>
          </cell>
          <cell r="C28" t="str">
            <v>Gas</v>
          </cell>
          <cell r="F28" t="str">
            <v>Nov</v>
          </cell>
          <cell r="G28">
            <v>11</v>
          </cell>
          <cell r="K28" t="str">
            <v>20032</v>
          </cell>
          <cell r="L28">
            <v>320</v>
          </cell>
          <cell r="M28">
            <v>352</v>
          </cell>
          <cell r="N28">
            <v>672</v>
          </cell>
        </row>
        <row r="29">
          <cell r="A29" t="str">
            <v>NICHOLS Disp</v>
          </cell>
          <cell r="B29" t="str">
            <v>Spot</v>
          </cell>
          <cell r="C29" t="str">
            <v>Gas</v>
          </cell>
          <cell r="F29" t="str">
            <v>Dec</v>
          </cell>
          <cell r="G29">
            <v>12</v>
          </cell>
          <cell r="K29" t="str">
            <v>20033</v>
          </cell>
          <cell r="L29">
            <v>336</v>
          </cell>
          <cell r="M29">
            <v>408</v>
          </cell>
          <cell r="N29">
            <v>744</v>
          </cell>
        </row>
        <row r="30">
          <cell r="A30" t="str">
            <v>NISPOT gas</v>
          </cell>
          <cell r="B30" t="str">
            <v>Spot</v>
          </cell>
          <cell r="C30" t="str">
            <v>Gas</v>
          </cell>
          <cell r="K30" t="str">
            <v>20034</v>
          </cell>
          <cell r="L30">
            <v>352</v>
          </cell>
          <cell r="M30">
            <v>368</v>
          </cell>
          <cell r="N30">
            <v>720</v>
          </cell>
        </row>
        <row r="31">
          <cell r="A31" t="str">
            <v>PLANTX Disp</v>
          </cell>
          <cell r="B31" t="str">
            <v>Spot</v>
          </cell>
          <cell r="C31" t="str">
            <v>Gas</v>
          </cell>
          <cell r="K31" t="str">
            <v>20035</v>
          </cell>
          <cell r="L31">
            <v>352</v>
          </cell>
          <cell r="M31">
            <v>392</v>
          </cell>
          <cell r="N31">
            <v>744</v>
          </cell>
        </row>
        <row r="32">
          <cell r="A32" t="str">
            <v>PXBASE gas</v>
          </cell>
          <cell r="B32" t="str">
            <v>Contract</v>
          </cell>
          <cell r="C32" t="str">
            <v>Gas</v>
          </cell>
          <cell r="K32" t="str">
            <v>20036</v>
          </cell>
          <cell r="L32">
            <v>336</v>
          </cell>
          <cell r="M32">
            <v>384</v>
          </cell>
          <cell r="N32">
            <v>720</v>
          </cell>
        </row>
        <row r="33">
          <cell r="A33" t="str">
            <v>PXSPOT gas</v>
          </cell>
          <cell r="B33" t="str">
            <v>Spot</v>
          </cell>
          <cell r="C33" t="str">
            <v>Gas</v>
          </cell>
          <cell r="K33" t="str">
            <v>20037</v>
          </cell>
          <cell r="L33">
            <v>368</v>
          </cell>
          <cell r="M33">
            <v>376</v>
          </cell>
          <cell r="N33">
            <v>744</v>
          </cell>
        </row>
        <row r="34">
          <cell r="A34" t="str">
            <v>RVBSE gas</v>
          </cell>
          <cell r="B34" t="str">
            <v>Contract</v>
          </cell>
          <cell r="C34" t="str">
            <v>Gas</v>
          </cell>
          <cell r="K34" t="str">
            <v>20038</v>
          </cell>
          <cell r="L34">
            <v>336</v>
          </cell>
          <cell r="M34">
            <v>408</v>
          </cell>
          <cell r="N34">
            <v>744</v>
          </cell>
        </row>
        <row r="35">
          <cell r="A35" t="str">
            <v>TOBASE coal</v>
          </cell>
          <cell r="B35" t="str">
            <v>Contract</v>
          </cell>
          <cell r="C35" t="str">
            <v>Coal</v>
          </cell>
          <cell r="K35" t="str">
            <v>20039</v>
          </cell>
          <cell r="L35">
            <v>352</v>
          </cell>
          <cell r="M35">
            <v>368</v>
          </cell>
          <cell r="N35">
            <v>720</v>
          </cell>
        </row>
        <row r="36">
          <cell r="A36" t="str">
            <v>TOBASE_Add coal</v>
          </cell>
          <cell r="B36" t="str">
            <v>Contract</v>
          </cell>
          <cell r="C36" t="str">
            <v>Coal</v>
          </cell>
          <cell r="K36" t="str">
            <v>200310</v>
          </cell>
          <cell r="L36">
            <v>368</v>
          </cell>
          <cell r="M36">
            <v>376</v>
          </cell>
          <cell r="N36">
            <v>744</v>
          </cell>
        </row>
        <row r="37">
          <cell r="A37" t="str">
            <v>TOLKSTART gas</v>
          </cell>
          <cell r="B37" t="str">
            <v>Spot</v>
          </cell>
          <cell r="C37" t="str">
            <v>Gas</v>
          </cell>
          <cell r="K37" t="str">
            <v>200311</v>
          </cell>
          <cell r="L37">
            <v>320</v>
          </cell>
          <cell r="M37">
            <v>400</v>
          </cell>
          <cell r="N37">
            <v>720</v>
          </cell>
        </row>
        <row r="38">
          <cell r="A38" t="str">
            <v>TOREQ coal</v>
          </cell>
          <cell r="B38" t="str">
            <v>Contract</v>
          </cell>
          <cell r="C38" t="str">
            <v>Coal</v>
          </cell>
          <cell r="K38" t="str">
            <v>200312</v>
          </cell>
          <cell r="L38">
            <v>368</v>
          </cell>
          <cell r="M38">
            <v>376</v>
          </cell>
          <cell r="N38">
            <v>744</v>
          </cell>
        </row>
        <row r="39">
          <cell r="A39" t="str">
            <v>TOREQ_Add coal</v>
          </cell>
          <cell r="B39" t="str">
            <v>Contract</v>
          </cell>
          <cell r="C39" t="str">
            <v>Coal</v>
          </cell>
          <cell r="K39" t="str">
            <v>20041</v>
          </cell>
          <cell r="L39">
            <v>352</v>
          </cell>
          <cell r="M39">
            <v>392</v>
          </cell>
          <cell r="N39">
            <v>744</v>
          </cell>
        </row>
        <row r="40">
          <cell r="A40" t="str">
            <v>TUCOIL oil</v>
          </cell>
          <cell r="B40" t="str">
            <v>Spot</v>
          </cell>
          <cell r="C40" t="str">
            <v>Oil</v>
          </cell>
          <cell r="K40" t="str">
            <v>20042</v>
          </cell>
          <cell r="L40">
            <v>320</v>
          </cell>
          <cell r="M40">
            <v>376</v>
          </cell>
          <cell r="N40">
            <v>696</v>
          </cell>
        </row>
        <row r="41">
          <cell r="K41" t="str">
            <v>20043</v>
          </cell>
          <cell r="L41">
            <v>368</v>
          </cell>
          <cell r="M41">
            <v>376</v>
          </cell>
          <cell r="N41">
            <v>744</v>
          </cell>
        </row>
        <row r="42">
          <cell r="K42" t="str">
            <v>20044</v>
          </cell>
          <cell r="L42">
            <v>352</v>
          </cell>
          <cell r="M42">
            <v>368</v>
          </cell>
          <cell r="N42">
            <v>720</v>
          </cell>
        </row>
        <row r="43">
          <cell r="K43" t="str">
            <v>20045</v>
          </cell>
          <cell r="L43">
            <v>336</v>
          </cell>
          <cell r="M43">
            <v>408</v>
          </cell>
          <cell r="N43">
            <v>744</v>
          </cell>
        </row>
        <row r="44">
          <cell r="K44" t="str">
            <v>20046</v>
          </cell>
          <cell r="L44">
            <v>352</v>
          </cell>
          <cell r="M44">
            <v>368</v>
          </cell>
          <cell r="N44">
            <v>720</v>
          </cell>
        </row>
        <row r="45">
          <cell r="K45" t="str">
            <v>20047</v>
          </cell>
          <cell r="L45">
            <v>352</v>
          </cell>
          <cell r="M45">
            <v>392</v>
          </cell>
          <cell r="N45">
            <v>744</v>
          </cell>
        </row>
        <row r="46">
          <cell r="K46" t="str">
            <v>20048</v>
          </cell>
          <cell r="L46">
            <v>352</v>
          </cell>
          <cell r="M46">
            <v>392</v>
          </cell>
          <cell r="N46">
            <v>744</v>
          </cell>
        </row>
        <row r="47">
          <cell r="K47" t="str">
            <v>20049</v>
          </cell>
          <cell r="L47">
            <v>352</v>
          </cell>
          <cell r="M47">
            <v>368</v>
          </cell>
          <cell r="N47">
            <v>720</v>
          </cell>
        </row>
        <row r="48">
          <cell r="K48" t="str">
            <v>200410</v>
          </cell>
          <cell r="L48">
            <v>336</v>
          </cell>
          <cell r="M48">
            <v>408</v>
          </cell>
          <cell r="N48">
            <v>744</v>
          </cell>
        </row>
        <row r="49">
          <cell r="K49" t="str">
            <v>200411</v>
          </cell>
          <cell r="L49">
            <v>352</v>
          </cell>
          <cell r="M49">
            <v>368</v>
          </cell>
          <cell r="N49">
            <v>720</v>
          </cell>
        </row>
        <row r="50">
          <cell r="K50" t="str">
            <v>200412</v>
          </cell>
          <cell r="L50">
            <v>368</v>
          </cell>
          <cell r="M50">
            <v>376</v>
          </cell>
          <cell r="N50">
            <v>744</v>
          </cell>
        </row>
        <row r="51">
          <cell r="K51" t="str">
            <v>20051</v>
          </cell>
          <cell r="L51">
            <v>336</v>
          </cell>
          <cell r="M51">
            <v>408</v>
          </cell>
          <cell r="N51">
            <v>744</v>
          </cell>
        </row>
        <row r="52">
          <cell r="K52" t="str">
            <v>20052</v>
          </cell>
          <cell r="L52">
            <v>320</v>
          </cell>
          <cell r="M52">
            <v>352</v>
          </cell>
          <cell r="N52">
            <v>672</v>
          </cell>
        </row>
        <row r="53">
          <cell r="K53" t="str">
            <v>20053</v>
          </cell>
          <cell r="L53">
            <v>368</v>
          </cell>
          <cell r="M53">
            <v>376</v>
          </cell>
          <cell r="N53">
            <v>744</v>
          </cell>
        </row>
        <row r="54">
          <cell r="K54" t="str">
            <v>20054</v>
          </cell>
          <cell r="L54">
            <v>336</v>
          </cell>
          <cell r="M54">
            <v>384</v>
          </cell>
          <cell r="N54">
            <v>720</v>
          </cell>
        </row>
        <row r="55">
          <cell r="K55" t="str">
            <v>20055</v>
          </cell>
          <cell r="L55">
            <v>352</v>
          </cell>
          <cell r="M55">
            <v>392</v>
          </cell>
          <cell r="N55">
            <v>744</v>
          </cell>
        </row>
        <row r="56">
          <cell r="K56" t="str">
            <v>20056</v>
          </cell>
          <cell r="L56">
            <v>352</v>
          </cell>
          <cell r="M56">
            <v>368</v>
          </cell>
          <cell r="N56">
            <v>720</v>
          </cell>
        </row>
        <row r="57">
          <cell r="K57" t="str">
            <v>20057</v>
          </cell>
          <cell r="L57">
            <v>336</v>
          </cell>
          <cell r="M57">
            <v>408</v>
          </cell>
          <cell r="N57">
            <v>744</v>
          </cell>
        </row>
        <row r="58">
          <cell r="K58" t="str">
            <v>20058</v>
          </cell>
          <cell r="L58">
            <v>368</v>
          </cell>
          <cell r="M58">
            <v>376</v>
          </cell>
          <cell r="N58">
            <v>744</v>
          </cell>
        </row>
        <row r="59">
          <cell r="K59" t="str">
            <v>20059</v>
          </cell>
          <cell r="L59">
            <v>352</v>
          </cell>
          <cell r="M59">
            <v>368</v>
          </cell>
          <cell r="N59">
            <v>720</v>
          </cell>
        </row>
        <row r="60">
          <cell r="K60" t="str">
            <v>200510</v>
          </cell>
          <cell r="L60">
            <v>336</v>
          </cell>
          <cell r="M60">
            <v>408</v>
          </cell>
          <cell r="N60">
            <v>744</v>
          </cell>
        </row>
        <row r="61">
          <cell r="K61" t="str">
            <v>200511</v>
          </cell>
          <cell r="L61">
            <v>352</v>
          </cell>
          <cell r="M61">
            <v>368</v>
          </cell>
          <cell r="N61">
            <v>720</v>
          </cell>
        </row>
        <row r="62">
          <cell r="K62" t="str">
            <v>200512</v>
          </cell>
          <cell r="L62">
            <v>352</v>
          </cell>
          <cell r="M62">
            <v>392</v>
          </cell>
          <cell r="N62">
            <v>744</v>
          </cell>
        </row>
        <row r="63">
          <cell r="K63" t="str">
            <v>20061</v>
          </cell>
          <cell r="L63">
            <v>352</v>
          </cell>
          <cell r="M63">
            <v>392</v>
          </cell>
          <cell r="N63">
            <v>744</v>
          </cell>
        </row>
        <row r="64">
          <cell r="K64" t="str">
            <v>20062</v>
          </cell>
          <cell r="L64">
            <v>320</v>
          </cell>
          <cell r="M64">
            <v>352</v>
          </cell>
          <cell r="N64">
            <v>672</v>
          </cell>
        </row>
        <row r="65">
          <cell r="K65" t="str">
            <v>20063</v>
          </cell>
          <cell r="L65">
            <v>368</v>
          </cell>
          <cell r="M65">
            <v>376</v>
          </cell>
          <cell r="N65">
            <v>744</v>
          </cell>
        </row>
        <row r="66">
          <cell r="K66" t="str">
            <v>20064</v>
          </cell>
          <cell r="L66">
            <v>320</v>
          </cell>
          <cell r="M66">
            <v>400</v>
          </cell>
          <cell r="N66">
            <v>720</v>
          </cell>
        </row>
        <row r="67">
          <cell r="K67" t="str">
            <v>20065</v>
          </cell>
          <cell r="L67">
            <v>368</v>
          </cell>
          <cell r="M67">
            <v>376</v>
          </cell>
          <cell r="N67">
            <v>744</v>
          </cell>
        </row>
        <row r="68">
          <cell r="K68" t="str">
            <v>20066</v>
          </cell>
          <cell r="L68">
            <v>352</v>
          </cell>
          <cell r="M68">
            <v>368</v>
          </cell>
          <cell r="N68">
            <v>720</v>
          </cell>
        </row>
        <row r="69">
          <cell r="K69" t="str">
            <v>20067</v>
          </cell>
          <cell r="L69">
            <v>336</v>
          </cell>
          <cell r="M69">
            <v>408</v>
          </cell>
          <cell r="N69">
            <v>744</v>
          </cell>
        </row>
        <row r="70">
          <cell r="K70" t="str">
            <v>20068</v>
          </cell>
          <cell r="L70">
            <v>368</v>
          </cell>
          <cell r="M70">
            <v>376</v>
          </cell>
          <cell r="N70">
            <v>744</v>
          </cell>
        </row>
        <row r="71">
          <cell r="K71" t="str">
            <v>20069</v>
          </cell>
          <cell r="L71">
            <v>336</v>
          </cell>
          <cell r="M71">
            <v>384</v>
          </cell>
          <cell r="N71">
            <v>720</v>
          </cell>
        </row>
        <row r="72">
          <cell r="K72" t="str">
            <v>200610</v>
          </cell>
          <cell r="L72">
            <v>352</v>
          </cell>
          <cell r="M72">
            <v>392</v>
          </cell>
          <cell r="N72">
            <v>744</v>
          </cell>
        </row>
        <row r="73">
          <cell r="K73" t="str">
            <v>200611</v>
          </cell>
          <cell r="L73">
            <v>352</v>
          </cell>
          <cell r="M73">
            <v>368</v>
          </cell>
          <cell r="N73">
            <v>720</v>
          </cell>
        </row>
        <row r="74">
          <cell r="K74" t="str">
            <v>200612</v>
          </cell>
          <cell r="L74">
            <v>336</v>
          </cell>
          <cell r="M74">
            <v>408</v>
          </cell>
          <cell r="N74">
            <v>744</v>
          </cell>
        </row>
        <row r="75">
          <cell r="K75" t="str">
            <v>20071</v>
          </cell>
          <cell r="L75">
            <v>368</v>
          </cell>
          <cell r="M75">
            <v>376</v>
          </cell>
          <cell r="N75">
            <v>744</v>
          </cell>
        </row>
        <row r="76">
          <cell r="K76" t="str">
            <v>20072</v>
          </cell>
          <cell r="L76">
            <v>320</v>
          </cell>
          <cell r="M76">
            <v>352</v>
          </cell>
          <cell r="N76">
            <v>672</v>
          </cell>
        </row>
        <row r="77">
          <cell r="K77" t="str">
            <v>20073</v>
          </cell>
          <cell r="L77">
            <v>352</v>
          </cell>
          <cell r="M77">
            <v>392</v>
          </cell>
          <cell r="N77">
            <v>744</v>
          </cell>
        </row>
        <row r="78">
          <cell r="K78" t="str">
            <v>20074</v>
          </cell>
          <cell r="L78">
            <v>336</v>
          </cell>
          <cell r="M78">
            <v>384</v>
          </cell>
          <cell r="N78">
            <v>720</v>
          </cell>
        </row>
        <row r="79">
          <cell r="K79" t="str">
            <v>20075</v>
          </cell>
          <cell r="L79">
            <v>368</v>
          </cell>
          <cell r="M79">
            <v>376</v>
          </cell>
          <cell r="N79">
            <v>744</v>
          </cell>
        </row>
        <row r="80">
          <cell r="K80" t="str">
            <v>20076</v>
          </cell>
          <cell r="L80">
            <v>336</v>
          </cell>
          <cell r="M80">
            <v>384</v>
          </cell>
          <cell r="N80">
            <v>720</v>
          </cell>
        </row>
        <row r="81">
          <cell r="K81" t="str">
            <v>20077</v>
          </cell>
          <cell r="L81">
            <v>352</v>
          </cell>
          <cell r="M81">
            <v>392</v>
          </cell>
          <cell r="N81">
            <v>744</v>
          </cell>
        </row>
        <row r="82">
          <cell r="K82" t="str">
            <v>20078</v>
          </cell>
          <cell r="L82">
            <v>368</v>
          </cell>
          <cell r="M82">
            <v>376</v>
          </cell>
          <cell r="N82">
            <v>744</v>
          </cell>
        </row>
        <row r="83">
          <cell r="K83" t="str">
            <v>20079</v>
          </cell>
          <cell r="L83">
            <v>320</v>
          </cell>
          <cell r="M83">
            <v>400</v>
          </cell>
          <cell r="N83">
            <v>720</v>
          </cell>
        </row>
        <row r="84">
          <cell r="K84" t="str">
            <v>200710</v>
          </cell>
          <cell r="L84">
            <v>368</v>
          </cell>
          <cell r="M84">
            <v>376</v>
          </cell>
          <cell r="N84">
            <v>744</v>
          </cell>
        </row>
        <row r="85">
          <cell r="K85" t="str">
            <v>200711</v>
          </cell>
          <cell r="L85">
            <v>352</v>
          </cell>
          <cell r="M85">
            <v>368</v>
          </cell>
          <cell r="N85">
            <v>720</v>
          </cell>
        </row>
        <row r="86">
          <cell r="K86" t="str">
            <v>200712</v>
          </cell>
          <cell r="L86">
            <v>336</v>
          </cell>
          <cell r="M86">
            <v>408</v>
          </cell>
          <cell r="N86">
            <v>744</v>
          </cell>
        </row>
        <row r="87">
          <cell r="K87" t="str">
            <v>20081</v>
          </cell>
          <cell r="L87">
            <v>368</v>
          </cell>
          <cell r="M87">
            <v>376</v>
          </cell>
          <cell r="N87">
            <v>744</v>
          </cell>
        </row>
        <row r="88">
          <cell r="K88" t="str">
            <v>20082</v>
          </cell>
          <cell r="L88">
            <v>336</v>
          </cell>
          <cell r="M88">
            <v>360</v>
          </cell>
          <cell r="N88">
            <v>696</v>
          </cell>
        </row>
        <row r="89">
          <cell r="K89" t="str">
            <v>20083</v>
          </cell>
          <cell r="L89">
            <v>336</v>
          </cell>
          <cell r="M89">
            <v>408</v>
          </cell>
          <cell r="N89">
            <v>744</v>
          </cell>
        </row>
        <row r="90">
          <cell r="K90" t="str">
            <v>20084</v>
          </cell>
          <cell r="L90">
            <v>352</v>
          </cell>
          <cell r="M90">
            <v>368</v>
          </cell>
          <cell r="N90">
            <v>720</v>
          </cell>
        </row>
        <row r="91">
          <cell r="K91" t="str">
            <v>20085</v>
          </cell>
          <cell r="L91">
            <v>352</v>
          </cell>
          <cell r="M91">
            <v>392</v>
          </cell>
          <cell r="N91">
            <v>744</v>
          </cell>
        </row>
        <row r="92">
          <cell r="K92" t="str">
            <v>20086</v>
          </cell>
          <cell r="L92">
            <v>336</v>
          </cell>
          <cell r="M92">
            <v>384</v>
          </cell>
          <cell r="N92">
            <v>720</v>
          </cell>
        </row>
        <row r="93">
          <cell r="K93" t="str">
            <v>20087</v>
          </cell>
          <cell r="L93">
            <v>368</v>
          </cell>
          <cell r="M93">
            <v>376</v>
          </cell>
          <cell r="N93">
            <v>744</v>
          </cell>
        </row>
        <row r="94">
          <cell r="K94" t="str">
            <v>20088</v>
          </cell>
          <cell r="L94">
            <v>336</v>
          </cell>
          <cell r="M94">
            <v>408</v>
          </cell>
          <cell r="N94">
            <v>744</v>
          </cell>
        </row>
        <row r="95">
          <cell r="K95" t="str">
            <v>20089</v>
          </cell>
          <cell r="L95">
            <v>352</v>
          </cell>
          <cell r="M95">
            <v>368</v>
          </cell>
          <cell r="N95">
            <v>720</v>
          </cell>
        </row>
        <row r="96">
          <cell r="K96" t="str">
            <v>200810</v>
          </cell>
          <cell r="L96">
            <v>368</v>
          </cell>
          <cell r="M96">
            <v>376</v>
          </cell>
          <cell r="N96">
            <v>744</v>
          </cell>
        </row>
        <row r="97">
          <cell r="K97" t="str">
            <v>200811</v>
          </cell>
          <cell r="L97">
            <v>320</v>
          </cell>
          <cell r="M97">
            <v>400</v>
          </cell>
          <cell r="N97">
            <v>720</v>
          </cell>
        </row>
        <row r="98">
          <cell r="K98" t="str">
            <v>200812</v>
          </cell>
          <cell r="L98">
            <v>368</v>
          </cell>
          <cell r="M98">
            <v>376</v>
          </cell>
          <cell r="N98">
            <v>744</v>
          </cell>
        </row>
        <row r="99">
          <cell r="K99" t="str">
            <v>20091</v>
          </cell>
          <cell r="L99">
            <v>352</v>
          </cell>
          <cell r="M99">
            <v>392</v>
          </cell>
          <cell r="N99">
            <v>744</v>
          </cell>
        </row>
        <row r="100">
          <cell r="K100" t="str">
            <v>20092</v>
          </cell>
          <cell r="L100">
            <v>320</v>
          </cell>
          <cell r="M100">
            <v>352</v>
          </cell>
          <cell r="N100">
            <v>672</v>
          </cell>
        </row>
        <row r="101">
          <cell r="K101" t="str">
            <v>20093</v>
          </cell>
          <cell r="L101">
            <v>352</v>
          </cell>
          <cell r="M101">
            <v>392</v>
          </cell>
          <cell r="N101">
            <v>744</v>
          </cell>
        </row>
        <row r="102">
          <cell r="K102" t="str">
            <v>20094</v>
          </cell>
          <cell r="L102">
            <v>352</v>
          </cell>
          <cell r="M102">
            <v>368</v>
          </cell>
          <cell r="N102">
            <v>720</v>
          </cell>
        </row>
        <row r="103">
          <cell r="K103" t="str">
            <v>20095</v>
          </cell>
          <cell r="L103">
            <v>336</v>
          </cell>
          <cell r="M103">
            <v>408</v>
          </cell>
          <cell r="N103">
            <v>744</v>
          </cell>
        </row>
        <row r="104">
          <cell r="K104" t="str">
            <v>20096</v>
          </cell>
          <cell r="L104">
            <v>352</v>
          </cell>
          <cell r="M104">
            <v>368</v>
          </cell>
          <cell r="N104">
            <v>720</v>
          </cell>
        </row>
        <row r="105">
          <cell r="K105" t="str">
            <v>20097</v>
          </cell>
          <cell r="L105">
            <v>368</v>
          </cell>
          <cell r="M105">
            <v>376</v>
          </cell>
          <cell r="N105">
            <v>744</v>
          </cell>
        </row>
        <row r="106">
          <cell r="K106" t="str">
            <v>20098</v>
          </cell>
          <cell r="L106">
            <v>336</v>
          </cell>
          <cell r="M106">
            <v>408</v>
          </cell>
          <cell r="N106">
            <v>744</v>
          </cell>
        </row>
        <row r="107">
          <cell r="K107" t="str">
            <v>20099</v>
          </cell>
          <cell r="L107">
            <v>352</v>
          </cell>
          <cell r="M107">
            <v>368</v>
          </cell>
          <cell r="N107">
            <v>720</v>
          </cell>
        </row>
        <row r="108">
          <cell r="K108" t="str">
            <v>200910</v>
          </cell>
          <cell r="L108">
            <v>352</v>
          </cell>
          <cell r="M108">
            <v>392</v>
          </cell>
          <cell r="N108">
            <v>744</v>
          </cell>
        </row>
        <row r="109">
          <cell r="K109" t="str">
            <v>200911</v>
          </cell>
          <cell r="L109">
            <v>336</v>
          </cell>
          <cell r="M109">
            <v>384</v>
          </cell>
          <cell r="N109">
            <v>720</v>
          </cell>
        </row>
        <row r="110">
          <cell r="K110" t="str">
            <v>200912</v>
          </cell>
          <cell r="L110">
            <v>368</v>
          </cell>
          <cell r="M110">
            <v>376</v>
          </cell>
          <cell r="N110">
            <v>744</v>
          </cell>
        </row>
        <row r="111">
          <cell r="K111" t="str">
            <v>20101</v>
          </cell>
          <cell r="L111">
            <v>336</v>
          </cell>
          <cell r="M111">
            <v>408</v>
          </cell>
          <cell r="N111">
            <v>744</v>
          </cell>
        </row>
        <row r="112">
          <cell r="K112" t="str">
            <v>20102</v>
          </cell>
          <cell r="L112">
            <v>320</v>
          </cell>
          <cell r="M112">
            <v>352</v>
          </cell>
          <cell r="N112">
            <v>672</v>
          </cell>
        </row>
        <row r="113">
          <cell r="K113" t="str">
            <v>20103</v>
          </cell>
          <cell r="L113">
            <v>368</v>
          </cell>
          <cell r="M113">
            <v>376</v>
          </cell>
          <cell r="N113">
            <v>744</v>
          </cell>
        </row>
        <row r="114">
          <cell r="K114" t="str">
            <v>20104</v>
          </cell>
          <cell r="L114">
            <v>352</v>
          </cell>
          <cell r="M114">
            <v>368</v>
          </cell>
          <cell r="N114">
            <v>720</v>
          </cell>
        </row>
        <row r="115">
          <cell r="K115" t="str">
            <v>20105</v>
          </cell>
          <cell r="L115">
            <v>336</v>
          </cell>
          <cell r="M115">
            <v>408</v>
          </cell>
          <cell r="N115">
            <v>744</v>
          </cell>
        </row>
        <row r="116">
          <cell r="K116" t="str">
            <v>20106</v>
          </cell>
          <cell r="L116">
            <v>352</v>
          </cell>
          <cell r="M116">
            <v>368</v>
          </cell>
          <cell r="N116">
            <v>720</v>
          </cell>
        </row>
        <row r="117">
          <cell r="K117" t="str">
            <v>20107</v>
          </cell>
          <cell r="L117">
            <v>352</v>
          </cell>
          <cell r="M117">
            <v>392</v>
          </cell>
          <cell r="N117">
            <v>744</v>
          </cell>
        </row>
        <row r="118">
          <cell r="K118" t="str">
            <v>20108</v>
          </cell>
          <cell r="L118">
            <v>352</v>
          </cell>
          <cell r="M118">
            <v>392</v>
          </cell>
          <cell r="N118">
            <v>744</v>
          </cell>
        </row>
        <row r="119">
          <cell r="K119" t="str">
            <v>20109</v>
          </cell>
          <cell r="L119">
            <v>352</v>
          </cell>
          <cell r="M119">
            <v>368</v>
          </cell>
          <cell r="N119">
            <v>720</v>
          </cell>
        </row>
        <row r="120">
          <cell r="K120" t="str">
            <v>201010</v>
          </cell>
          <cell r="L120">
            <v>336</v>
          </cell>
          <cell r="M120">
            <v>408</v>
          </cell>
          <cell r="N120">
            <v>744</v>
          </cell>
        </row>
        <row r="121">
          <cell r="K121" t="str">
            <v>201011</v>
          </cell>
          <cell r="L121">
            <v>352</v>
          </cell>
          <cell r="M121">
            <v>368</v>
          </cell>
          <cell r="N121">
            <v>720</v>
          </cell>
        </row>
        <row r="122">
          <cell r="K122" t="str">
            <v>201012</v>
          </cell>
          <cell r="L122">
            <v>368</v>
          </cell>
          <cell r="M122">
            <v>376</v>
          </cell>
          <cell r="N122">
            <v>744</v>
          </cell>
        </row>
        <row r="123">
          <cell r="K123" t="str">
            <v>20111</v>
          </cell>
          <cell r="L123">
            <v>336</v>
          </cell>
          <cell r="M123">
            <v>408</v>
          </cell>
          <cell r="N123">
            <v>744</v>
          </cell>
        </row>
        <row r="124">
          <cell r="K124" t="str">
            <v>20112</v>
          </cell>
          <cell r="L124">
            <v>368</v>
          </cell>
          <cell r="M124">
            <v>304</v>
          </cell>
          <cell r="N124">
            <v>672</v>
          </cell>
        </row>
        <row r="125">
          <cell r="K125" t="str">
            <v>20113</v>
          </cell>
          <cell r="L125">
            <v>368</v>
          </cell>
          <cell r="M125">
            <v>376</v>
          </cell>
          <cell r="N125">
            <v>744</v>
          </cell>
        </row>
        <row r="126">
          <cell r="K126" t="str">
            <v>20114</v>
          </cell>
          <cell r="L126">
            <v>336</v>
          </cell>
          <cell r="M126">
            <v>384</v>
          </cell>
          <cell r="N126">
            <v>720</v>
          </cell>
        </row>
        <row r="127">
          <cell r="K127" t="str">
            <v>20115</v>
          </cell>
          <cell r="L127">
            <v>352</v>
          </cell>
          <cell r="M127">
            <v>392</v>
          </cell>
          <cell r="N127">
            <v>744</v>
          </cell>
        </row>
        <row r="128">
          <cell r="K128" t="str">
            <v>20116</v>
          </cell>
          <cell r="L128">
            <v>352</v>
          </cell>
          <cell r="M128">
            <v>368</v>
          </cell>
          <cell r="N128">
            <v>720</v>
          </cell>
        </row>
        <row r="129">
          <cell r="K129" t="str">
            <v>20117</v>
          </cell>
          <cell r="L129">
            <v>336</v>
          </cell>
          <cell r="M129">
            <v>408</v>
          </cell>
          <cell r="N129">
            <v>744</v>
          </cell>
        </row>
        <row r="130">
          <cell r="K130" t="str">
            <v>20118</v>
          </cell>
          <cell r="L130">
            <v>368</v>
          </cell>
          <cell r="M130">
            <v>376</v>
          </cell>
          <cell r="N130">
            <v>744</v>
          </cell>
        </row>
        <row r="131">
          <cell r="K131" t="str">
            <v>20119</v>
          </cell>
          <cell r="L131">
            <v>352</v>
          </cell>
          <cell r="M131">
            <v>368</v>
          </cell>
          <cell r="N131">
            <v>720</v>
          </cell>
        </row>
        <row r="132">
          <cell r="K132" t="str">
            <v>201110</v>
          </cell>
          <cell r="L132">
            <v>336</v>
          </cell>
          <cell r="M132">
            <v>408</v>
          </cell>
          <cell r="N132">
            <v>744</v>
          </cell>
        </row>
        <row r="133">
          <cell r="K133" t="str">
            <v>201111</v>
          </cell>
          <cell r="L133">
            <v>352</v>
          </cell>
          <cell r="M133">
            <v>368</v>
          </cell>
          <cell r="N133">
            <v>720</v>
          </cell>
        </row>
        <row r="134">
          <cell r="K134" t="str">
            <v>201112</v>
          </cell>
          <cell r="L134">
            <v>352</v>
          </cell>
          <cell r="M134">
            <v>392</v>
          </cell>
          <cell r="N134">
            <v>744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5"/>
      <sheetName val="Sheet1"/>
    </sheetNames>
    <sheetDataSet>
      <sheetData sheetId="0" refreshError="1"/>
      <sheetData sheetId="1" refreshError="1">
        <row r="8">
          <cell r="A8">
            <v>187351</v>
          </cell>
        </row>
        <row r="10">
          <cell r="A10">
            <v>247098</v>
          </cell>
        </row>
        <row r="11">
          <cell r="A11">
            <v>245801</v>
          </cell>
        </row>
        <row r="12">
          <cell r="A12">
            <v>555002</v>
          </cell>
        </row>
        <row r="13">
          <cell r="A13">
            <v>58639</v>
          </cell>
        </row>
        <row r="14">
          <cell r="A14">
            <v>42945</v>
          </cell>
        </row>
        <row r="15">
          <cell r="A15">
            <v>153915</v>
          </cell>
        </row>
        <row r="16">
          <cell r="A16">
            <v>224339</v>
          </cell>
        </row>
        <row r="17">
          <cell r="A17">
            <v>445094</v>
          </cell>
        </row>
        <row r="18">
          <cell r="A18">
            <v>4152</v>
          </cell>
        </row>
        <row r="19">
          <cell r="A19">
            <v>13198</v>
          </cell>
        </row>
        <row r="20">
          <cell r="A20">
            <v>1803</v>
          </cell>
        </row>
        <row r="21">
          <cell r="A21">
            <v>3020</v>
          </cell>
        </row>
        <row r="22">
          <cell r="A22">
            <v>15298</v>
          </cell>
        </row>
        <row r="23">
          <cell r="A23">
            <v>36</v>
          </cell>
        </row>
        <row r="24">
          <cell r="A24">
            <v>1502</v>
          </cell>
        </row>
        <row r="25">
          <cell r="A25">
            <v>599793</v>
          </cell>
        </row>
        <row r="26">
          <cell r="A26">
            <v>234150</v>
          </cell>
        </row>
        <row r="27">
          <cell r="A27">
            <v>-66328</v>
          </cell>
        </row>
        <row r="28">
          <cell r="A28">
            <v>71914</v>
          </cell>
        </row>
        <row r="29">
          <cell r="A29">
            <v>205464</v>
          </cell>
        </row>
        <row r="30">
          <cell r="A30">
            <v>0</v>
          </cell>
        </row>
        <row r="31">
          <cell r="A31">
            <v>23166</v>
          </cell>
        </row>
        <row r="32">
          <cell r="A32">
            <v>38</v>
          </cell>
        </row>
        <row r="33">
          <cell r="A33">
            <v>21798</v>
          </cell>
        </row>
        <row r="34">
          <cell r="A34">
            <v>6016</v>
          </cell>
        </row>
        <row r="35">
          <cell r="A35">
            <v>55859</v>
          </cell>
        </row>
        <row r="36">
          <cell r="A36">
            <v>6235</v>
          </cell>
        </row>
        <row r="37">
          <cell r="A37">
            <v>44615</v>
          </cell>
        </row>
        <row r="38">
          <cell r="A38">
            <v>11797</v>
          </cell>
        </row>
        <row r="39">
          <cell r="A39">
            <v>12334</v>
          </cell>
        </row>
        <row r="40">
          <cell r="A40">
            <v>513</v>
          </cell>
        </row>
        <row r="41">
          <cell r="A41">
            <v>185</v>
          </cell>
        </row>
        <row r="42">
          <cell r="A42">
            <v>0</v>
          </cell>
        </row>
        <row r="43">
          <cell r="A43">
            <v>37</v>
          </cell>
        </row>
        <row r="44">
          <cell r="A44">
            <v>176167</v>
          </cell>
        </row>
        <row r="45">
          <cell r="A45">
            <v>4981</v>
          </cell>
        </row>
        <row r="46">
          <cell r="A46">
            <v>26316</v>
          </cell>
        </row>
        <row r="47">
          <cell r="A47">
            <v>42195</v>
          </cell>
        </row>
        <row r="48">
          <cell r="A48">
            <v>19059</v>
          </cell>
        </row>
        <row r="49">
          <cell r="A49">
            <v>23698</v>
          </cell>
        </row>
        <row r="50">
          <cell r="A50">
            <v>78641</v>
          </cell>
        </row>
        <row r="51">
          <cell r="A51">
            <v>47492</v>
          </cell>
        </row>
        <row r="52">
          <cell r="A52">
            <v>109925</v>
          </cell>
        </row>
        <row r="53">
          <cell r="A53">
            <v>13931</v>
          </cell>
        </row>
        <row r="54">
          <cell r="A54">
            <v>0</v>
          </cell>
        </row>
        <row r="55">
          <cell r="A55">
            <v>42791</v>
          </cell>
        </row>
        <row r="56">
          <cell r="A56">
            <v>83243</v>
          </cell>
        </row>
        <row r="57">
          <cell r="A57">
            <v>6865</v>
          </cell>
        </row>
        <row r="58">
          <cell r="A58">
            <v>6253</v>
          </cell>
        </row>
        <row r="59">
          <cell r="A59">
            <v>5395</v>
          </cell>
        </row>
        <row r="60">
          <cell r="A60">
            <v>2093</v>
          </cell>
        </row>
        <row r="61">
          <cell r="A61">
            <v>0</v>
          </cell>
        </row>
        <row r="62">
          <cell r="A62">
            <v>15116</v>
          </cell>
        </row>
        <row r="63">
          <cell r="A63">
            <v>128485</v>
          </cell>
        </row>
        <row r="64">
          <cell r="A64">
            <v>390842</v>
          </cell>
        </row>
        <row r="65">
          <cell r="A65">
            <v>0</v>
          </cell>
        </row>
        <row r="66">
          <cell r="A66">
            <v>168550</v>
          </cell>
        </row>
        <row r="67">
          <cell r="A67">
            <v>24067</v>
          </cell>
        </row>
        <row r="68">
          <cell r="A68">
            <v>3804957</v>
          </cell>
        </row>
        <row r="69">
          <cell r="A69">
            <v>449</v>
          </cell>
        </row>
        <row r="70">
          <cell r="A70">
            <v>1100705</v>
          </cell>
        </row>
        <row r="71">
          <cell r="A71">
            <v>11936606</v>
          </cell>
        </row>
        <row r="75">
          <cell r="A75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TX Radial Lines"/>
      <sheetName val="New NM Radial Lines"/>
      <sheetName val="All TEXAS Radial Lines 063013"/>
      <sheetName val="TX radial lines 2010 rate case"/>
      <sheetName val="NM radial lines 2011 rate case"/>
      <sheetName val="Radials from 38147"/>
    </sheetNames>
    <sheetDataSet>
      <sheetData sheetId="0">
        <row r="2">
          <cell r="C2" t="str">
            <v>Elec Tran-Line OH-TX- 69KV-Waterfield Sub Tap</v>
          </cell>
          <cell r="D2">
            <v>124938.09</v>
          </cell>
          <cell r="E2">
            <v>124938.09</v>
          </cell>
          <cell r="G2">
            <v>51611.07</v>
          </cell>
          <cell r="H2">
            <v>52209.1</v>
          </cell>
          <cell r="I2">
            <v>-598.02999999999884</v>
          </cell>
          <cell r="J2" t="str">
            <v>yes</v>
          </cell>
          <cell r="K2">
            <v>50983</v>
          </cell>
          <cell r="L2" t="str">
            <v>WTRFLT2</v>
          </cell>
          <cell r="M2">
            <v>50985</v>
          </cell>
          <cell r="N2" t="str">
            <v>WATERFL2</v>
          </cell>
          <cell r="O2">
            <v>124938.09</v>
          </cell>
          <cell r="P2">
            <v>124938.09</v>
          </cell>
          <cell r="R2">
            <v>51611.07</v>
          </cell>
          <cell r="S2">
            <v>52209.1</v>
          </cell>
          <cell r="T2">
            <v>-598.02999999999884</v>
          </cell>
          <cell r="U2">
            <v>992309.26</v>
          </cell>
          <cell r="V2" t="str">
            <v>R</v>
          </cell>
          <cell r="W2" t="str">
            <v>SPS</v>
          </cell>
          <cell r="X2" t="e">
            <v>#N/A</v>
          </cell>
          <cell r="Y2" t="e">
            <v>#REF!</v>
          </cell>
          <cell r="Z2" t="e">
            <v>#REF!</v>
          </cell>
          <cell r="AA2" t="e">
            <v>#REF!</v>
          </cell>
          <cell r="AB2">
            <v>69</v>
          </cell>
          <cell r="AC2">
            <v>1</v>
          </cell>
          <cell r="AD2">
            <v>8.1599999999999984</v>
          </cell>
          <cell r="AE2">
            <v>8.1599999999999984</v>
          </cell>
          <cell r="AF2">
            <v>1</v>
          </cell>
          <cell r="AG2">
            <v>0</v>
          </cell>
          <cell r="AH2">
            <v>0</v>
          </cell>
          <cell r="AI2">
            <v>0</v>
          </cell>
          <cell r="AJ2">
            <v>1</v>
          </cell>
          <cell r="AK2">
            <v>124938.09</v>
          </cell>
          <cell r="AL2">
            <v>124938.09</v>
          </cell>
          <cell r="AM2">
            <v>51611.07</v>
          </cell>
          <cell r="AN2" t="str">
            <v>SPS</v>
          </cell>
          <cell r="AO2">
            <v>526</v>
          </cell>
          <cell r="AP2">
            <v>100</v>
          </cell>
          <cell r="AQ2">
            <v>52209.1</v>
          </cell>
          <cell r="AR2">
            <v>8.1599999999999984</v>
          </cell>
          <cell r="BA2" t="str">
            <v>Yes</v>
          </cell>
          <cell r="BB2" t="str">
            <v>Yes</v>
          </cell>
          <cell r="BC2" t="str">
            <v>Yes</v>
          </cell>
          <cell r="BD2" t="str">
            <v>No</v>
          </cell>
        </row>
        <row r="3">
          <cell r="C3" t="str">
            <v>Elec Tran-Line OH-TX- 69KV-Waterfield/Wildorado Tap</v>
          </cell>
          <cell r="D3">
            <v>528910.43999999994</v>
          </cell>
          <cell r="E3">
            <v>528910.43999999994</v>
          </cell>
          <cell r="G3">
            <v>364952.27</v>
          </cell>
          <cell r="H3">
            <v>369218.42</v>
          </cell>
          <cell r="I3">
            <v>-4266.1499999999651</v>
          </cell>
          <cell r="J3" t="str">
            <v>yes</v>
          </cell>
          <cell r="K3">
            <v>50869</v>
          </cell>
          <cell r="L3" t="str">
            <v>WILDORA2</v>
          </cell>
          <cell r="M3">
            <v>50867</v>
          </cell>
          <cell r="N3" t="str">
            <v>VEGA2</v>
          </cell>
          <cell r="O3">
            <v>421067.93422795983</v>
          </cell>
          <cell r="P3">
            <v>421067.93422795983</v>
          </cell>
          <cell r="R3">
            <v>290540.11189626862</v>
          </cell>
          <cell r="S3">
            <v>293936.41272861103</v>
          </cell>
          <cell r="T3">
            <v>-3396.3008323424147</v>
          </cell>
          <cell r="V3" t="str">
            <v>R</v>
          </cell>
          <cell r="W3" t="str">
            <v>SPS</v>
          </cell>
          <cell r="X3" t="str">
            <v>VEGA2</v>
          </cell>
          <cell r="Y3" t="e">
            <v>#REF!</v>
          </cell>
          <cell r="Z3" t="e">
            <v>#REF!</v>
          </cell>
          <cell r="AA3" t="e">
            <v>#REF!</v>
          </cell>
          <cell r="AB3">
            <v>69</v>
          </cell>
          <cell r="AC3">
            <v>1</v>
          </cell>
          <cell r="AD3">
            <v>14.059999999999999</v>
          </cell>
          <cell r="AE3">
            <v>17.661000000000001</v>
          </cell>
          <cell r="AF3">
            <v>1</v>
          </cell>
          <cell r="AG3">
            <v>0</v>
          </cell>
          <cell r="AH3">
            <v>0</v>
          </cell>
          <cell r="AI3">
            <v>0</v>
          </cell>
          <cell r="AJ3">
            <v>1</v>
          </cell>
          <cell r="AK3">
            <v>421067.93422795983</v>
          </cell>
          <cell r="AL3">
            <v>421067.93422795983</v>
          </cell>
          <cell r="AM3">
            <v>290540.11189626862</v>
          </cell>
          <cell r="AN3" t="str">
            <v>SPS</v>
          </cell>
          <cell r="AO3">
            <v>526</v>
          </cell>
          <cell r="AP3">
            <v>100</v>
          </cell>
          <cell r="AQ3">
            <v>293936.41272861103</v>
          </cell>
          <cell r="AR3">
            <v>14.059999999999999</v>
          </cell>
          <cell r="BA3" t="str">
            <v>Yes</v>
          </cell>
          <cell r="BB3" t="str">
            <v>Yes</v>
          </cell>
          <cell r="BC3" t="str">
            <v>Yes</v>
          </cell>
          <cell r="BD3" t="str">
            <v>No</v>
          </cell>
        </row>
        <row r="4">
          <cell r="C4" t="str">
            <v>Elec Tran-Line OH-TX- 69KV-Waterfield/Wildorado Tap</v>
          </cell>
          <cell r="D4">
            <v>528910.43999999994</v>
          </cell>
          <cell r="E4">
            <v>528910.43999999994</v>
          </cell>
          <cell r="G4">
            <v>364952.27</v>
          </cell>
          <cell r="H4">
            <v>369218.42</v>
          </cell>
          <cell r="I4">
            <v>-4266.1499999999651</v>
          </cell>
          <cell r="J4" t="str">
            <v>yes</v>
          </cell>
          <cell r="K4">
            <v>50871</v>
          </cell>
          <cell r="L4" t="str">
            <v>SW27492</v>
          </cell>
          <cell r="M4">
            <v>50869</v>
          </cell>
          <cell r="N4" t="str">
            <v>WILDORA2</v>
          </cell>
          <cell r="O4">
            <v>107842.50577204007</v>
          </cell>
          <cell r="P4">
            <v>107842.50577204007</v>
          </cell>
          <cell r="R4">
            <v>74412.158103731388</v>
          </cell>
          <cell r="S4">
            <v>75282.007271388924</v>
          </cell>
          <cell r="T4">
            <v>-869.84916765753587</v>
          </cell>
          <cell r="V4" t="str">
            <v>R</v>
          </cell>
          <cell r="W4" t="str">
            <v>SPS</v>
          </cell>
          <cell r="X4" t="str">
            <v>WILDORA2</v>
          </cell>
          <cell r="Y4" t="e">
            <v>#REF!</v>
          </cell>
          <cell r="Z4" t="e">
            <v>#REF!</v>
          </cell>
          <cell r="AA4" t="e">
            <v>#REF!</v>
          </cell>
          <cell r="AB4">
            <v>69</v>
          </cell>
          <cell r="AC4">
            <v>1</v>
          </cell>
          <cell r="AD4">
            <v>3.601</v>
          </cell>
          <cell r="AE4">
            <v>17.661000000000001</v>
          </cell>
          <cell r="AF4">
            <v>1</v>
          </cell>
          <cell r="AG4">
            <v>0</v>
          </cell>
          <cell r="AH4">
            <v>0</v>
          </cell>
          <cell r="AI4">
            <v>0</v>
          </cell>
          <cell r="AJ4">
            <v>1</v>
          </cell>
          <cell r="AK4">
            <v>107842.50577204007</v>
          </cell>
          <cell r="AL4">
            <v>107842.50577204007</v>
          </cell>
          <cell r="AM4">
            <v>74412.158103731388</v>
          </cell>
          <cell r="AN4" t="str">
            <v>SPS</v>
          </cell>
          <cell r="AO4">
            <v>526</v>
          </cell>
          <cell r="AP4">
            <v>100</v>
          </cell>
          <cell r="AQ4">
            <v>75282.007271388924</v>
          </cell>
          <cell r="AR4">
            <v>3.601</v>
          </cell>
          <cell r="BA4" t="str">
            <v>Yes</v>
          </cell>
          <cell r="BB4" t="str">
            <v>Yes</v>
          </cell>
          <cell r="BC4" t="str">
            <v>Yes</v>
          </cell>
          <cell r="BD4" t="str">
            <v>No</v>
          </cell>
        </row>
        <row r="5">
          <cell r="C5" t="str">
            <v>Elec Tran-Line OH-TX- 69KV-Farwell Sub Tap</v>
          </cell>
          <cell r="D5">
            <v>242464.18</v>
          </cell>
          <cell r="E5">
            <v>242591.25</v>
          </cell>
          <cell r="F5">
            <v>-127.07000000000698</v>
          </cell>
          <cell r="G5">
            <v>231329.42</v>
          </cell>
          <cell r="H5">
            <v>234129.33</v>
          </cell>
          <cell r="I5">
            <v>-2799.9099999999744</v>
          </cell>
          <cell r="J5" t="str">
            <v>yes</v>
          </cell>
          <cell r="K5">
            <v>51175</v>
          </cell>
          <cell r="L5" t="str">
            <v>CURRY2</v>
          </cell>
          <cell r="M5">
            <v>51183</v>
          </cell>
          <cell r="N5" t="str">
            <v>FARWELL2</v>
          </cell>
          <cell r="O5">
            <v>242464.18</v>
          </cell>
          <cell r="P5">
            <v>242591.25</v>
          </cell>
          <cell r="Q5">
            <v>-127.06999999997788</v>
          </cell>
          <cell r="R5">
            <v>231329.42</v>
          </cell>
          <cell r="S5">
            <v>234129.33</v>
          </cell>
          <cell r="T5">
            <v>-2799.9099999999744</v>
          </cell>
          <cell r="U5">
            <v>1403028.0608054909</v>
          </cell>
          <cell r="V5" t="str">
            <v>R</v>
          </cell>
          <cell r="W5" t="str">
            <v>SPS</v>
          </cell>
          <cell r="X5" t="str">
            <v>FARWELL2</v>
          </cell>
          <cell r="Y5" t="e">
            <v>#REF!</v>
          </cell>
          <cell r="Z5" t="e">
            <v>#REF!</v>
          </cell>
          <cell r="AA5" t="e">
            <v>#REF!</v>
          </cell>
          <cell r="AB5">
            <v>69</v>
          </cell>
          <cell r="AC5">
            <v>1</v>
          </cell>
          <cell r="AD5">
            <v>8.76</v>
          </cell>
          <cell r="AE5">
            <v>8.76</v>
          </cell>
          <cell r="AF5">
            <v>1</v>
          </cell>
          <cell r="AG5">
            <v>0</v>
          </cell>
          <cell r="AH5">
            <v>0</v>
          </cell>
          <cell r="AI5">
            <v>0</v>
          </cell>
          <cell r="AJ5">
            <v>1</v>
          </cell>
          <cell r="AK5">
            <v>242464.18</v>
          </cell>
          <cell r="AL5">
            <v>242591.25</v>
          </cell>
          <cell r="AM5">
            <v>231329.42</v>
          </cell>
          <cell r="AN5" t="str">
            <v>SPS</v>
          </cell>
          <cell r="AO5">
            <v>526</v>
          </cell>
          <cell r="AP5">
            <v>100</v>
          </cell>
          <cell r="AQ5">
            <v>234129.33</v>
          </cell>
          <cell r="AR5">
            <v>8.76</v>
          </cell>
          <cell r="BA5" t="str">
            <v>Yes</v>
          </cell>
          <cell r="BB5" t="str">
            <v>Yes</v>
          </cell>
          <cell r="BC5" t="str">
            <v>Yes</v>
          </cell>
          <cell r="BD5" t="str">
            <v>No</v>
          </cell>
        </row>
        <row r="6">
          <cell r="C6" t="str">
            <v>Elec Tran-Line OH-TX- 69KV-Am-Frac Sub Tap</v>
          </cell>
          <cell r="D6">
            <v>166850.62</v>
          </cell>
          <cell r="E6">
            <v>166396.12</v>
          </cell>
          <cell r="F6">
            <v>454.5</v>
          </cell>
          <cell r="G6">
            <v>132592.43</v>
          </cell>
          <cell r="H6">
            <v>133768.17000000001</v>
          </cell>
          <cell r="I6">
            <v>-1175.7400000000198</v>
          </cell>
          <cell r="J6" t="str">
            <v>yes</v>
          </cell>
          <cell r="K6">
            <v>52017</v>
          </cell>
          <cell r="L6" t="str">
            <v>HIGG</v>
          </cell>
          <cell r="M6">
            <v>52021</v>
          </cell>
          <cell r="N6" t="str">
            <v>M-AMR&amp;A2</v>
          </cell>
          <cell r="O6">
            <v>166850.62</v>
          </cell>
          <cell r="P6">
            <v>166396.12</v>
          </cell>
          <cell r="Q6">
            <v>454.5</v>
          </cell>
          <cell r="R6">
            <v>132592.43</v>
          </cell>
          <cell r="S6">
            <v>133768.17000000001</v>
          </cell>
          <cell r="T6">
            <v>-1175.7400000000198</v>
          </cell>
          <cell r="V6" t="str">
            <v>R</v>
          </cell>
          <cell r="W6" t="str">
            <v>SPS</v>
          </cell>
          <cell r="X6" t="e">
            <v>#N/A</v>
          </cell>
          <cell r="Y6" t="e">
            <v>#REF!</v>
          </cell>
          <cell r="Z6" t="e">
            <v>#REF!</v>
          </cell>
          <cell r="AA6" t="e">
            <v>#REF!</v>
          </cell>
          <cell r="AB6">
            <v>69</v>
          </cell>
          <cell r="AC6">
            <v>1</v>
          </cell>
          <cell r="AD6">
            <v>8.8480000000000008</v>
          </cell>
          <cell r="AE6">
            <v>8.8480000000000008</v>
          </cell>
          <cell r="AF6">
            <v>1</v>
          </cell>
          <cell r="AG6">
            <v>0</v>
          </cell>
          <cell r="AH6">
            <v>0</v>
          </cell>
          <cell r="AI6">
            <v>0</v>
          </cell>
          <cell r="AJ6">
            <v>1</v>
          </cell>
          <cell r="AK6">
            <v>166850.62</v>
          </cell>
          <cell r="AL6">
            <v>166396.12</v>
          </cell>
          <cell r="AM6">
            <v>132592.43</v>
          </cell>
          <cell r="AN6" t="str">
            <v>SPS</v>
          </cell>
          <cell r="AO6">
            <v>526</v>
          </cell>
          <cell r="AP6">
            <v>100</v>
          </cell>
          <cell r="AQ6">
            <v>133768.17000000001</v>
          </cell>
          <cell r="AR6">
            <v>8.8480000000000008</v>
          </cell>
          <cell r="AS6" t="str">
            <v>Nd to set to valid to directly assign in 2009. Converted to 115kV</v>
          </cell>
          <cell r="BA6" t="str">
            <v>No</v>
          </cell>
          <cell r="BB6" t="str">
            <v>No</v>
          </cell>
          <cell r="BC6" t="str">
            <v>Yes</v>
          </cell>
          <cell r="BD6" t="str">
            <v>No</v>
          </cell>
        </row>
        <row r="7">
          <cell r="C7" t="str">
            <v>Elec Tran-Line OH-TX- 69KV-Mallet Sub-East Tap</v>
          </cell>
          <cell r="D7">
            <v>373008.85</v>
          </cell>
          <cell r="E7">
            <v>373008.85</v>
          </cell>
          <cell r="G7">
            <v>126519.63</v>
          </cell>
          <cell r="H7">
            <v>127968.87</v>
          </cell>
          <cell r="I7">
            <v>-1449.2399999999907</v>
          </cell>
          <cell r="J7" t="str">
            <v>yes</v>
          </cell>
          <cell r="K7">
            <v>51715</v>
          </cell>
          <cell r="L7" t="str">
            <v>MIDDLET2</v>
          </cell>
          <cell r="M7">
            <v>51717</v>
          </cell>
          <cell r="N7" t="str">
            <v>MALLET2</v>
          </cell>
          <cell r="O7">
            <v>373008.85</v>
          </cell>
          <cell r="P7">
            <v>373008.85</v>
          </cell>
          <cell r="R7">
            <v>126519.63</v>
          </cell>
          <cell r="S7">
            <v>127968.87</v>
          </cell>
          <cell r="T7">
            <v>-1449.2399999999907</v>
          </cell>
          <cell r="V7" t="str">
            <v>R</v>
          </cell>
          <cell r="W7" t="str">
            <v>SPS</v>
          </cell>
          <cell r="X7" t="str">
            <v>MALLET2</v>
          </cell>
          <cell r="Y7" t="e">
            <v>#REF!</v>
          </cell>
          <cell r="Z7" t="e">
            <v>#REF!</v>
          </cell>
          <cell r="AA7" t="e">
            <v>#REF!</v>
          </cell>
          <cell r="AB7">
            <v>69</v>
          </cell>
          <cell r="AC7">
            <v>1</v>
          </cell>
          <cell r="AD7">
            <v>2.6199999999999997</v>
          </cell>
          <cell r="AE7">
            <v>2.6199999999999997</v>
          </cell>
          <cell r="AF7">
            <v>1</v>
          </cell>
          <cell r="AG7">
            <v>0</v>
          </cell>
          <cell r="AH7">
            <v>0</v>
          </cell>
          <cell r="AI7">
            <v>0</v>
          </cell>
          <cell r="AJ7">
            <v>1</v>
          </cell>
          <cell r="AK7">
            <v>373008.85</v>
          </cell>
          <cell r="AL7">
            <v>373008.85</v>
          </cell>
          <cell r="AM7">
            <v>126519.63</v>
          </cell>
          <cell r="AN7" t="str">
            <v>SPS</v>
          </cell>
          <cell r="AO7">
            <v>526</v>
          </cell>
          <cell r="AP7">
            <v>100</v>
          </cell>
          <cell r="AQ7">
            <v>127968.87</v>
          </cell>
          <cell r="AR7">
            <v>2.6199999999999997</v>
          </cell>
          <cell r="BA7" t="str">
            <v>Yes</v>
          </cell>
          <cell r="BB7" t="str">
            <v>Yes</v>
          </cell>
          <cell r="BC7" t="str">
            <v>Yes</v>
          </cell>
          <cell r="BD7" t="str">
            <v>No</v>
          </cell>
        </row>
        <row r="8">
          <cell r="C8" t="str">
            <v xml:space="preserve">Elec Tran-Line OH-TX- 69KV-Mallet Sub-West Tap </v>
          </cell>
          <cell r="D8">
            <v>80885.16</v>
          </cell>
          <cell r="E8">
            <v>80885.16</v>
          </cell>
          <cell r="G8">
            <v>28471.65</v>
          </cell>
          <cell r="H8">
            <v>28812.959999999999</v>
          </cell>
          <cell r="I8">
            <v>-341.30999999999767</v>
          </cell>
          <cell r="J8" t="str">
            <v>yes</v>
          </cell>
          <cell r="K8">
            <v>51715</v>
          </cell>
          <cell r="L8" t="str">
            <v>MIDDLET2</v>
          </cell>
          <cell r="M8">
            <v>51717</v>
          </cell>
          <cell r="N8" t="str">
            <v>MALLET2</v>
          </cell>
          <cell r="O8">
            <v>80885.16</v>
          </cell>
          <cell r="P8">
            <v>80885.16</v>
          </cell>
          <cell r="R8">
            <v>28471.65</v>
          </cell>
          <cell r="S8">
            <v>28812.959999999999</v>
          </cell>
          <cell r="T8">
            <v>-341.30999999999403</v>
          </cell>
          <cell r="V8" t="str">
            <v>R</v>
          </cell>
          <cell r="W8" t="str">
            <v>SPS</v>
          </cell>
          <cell r="X8" t="e">
            <v>#N/A</v>
          </cell>
          <cell r="Y8" t="e">
            <v>#REF!</v>
          </cell>
          <cell r="Z8" t="e">
            <v>#REF!</v>
          </cell>
          <cell r="AA8" t="e">
            <v>#REF!</v>
          </cell>
          <cell r="AB8">
            <v>69</v>
          </cell>
          <cell r="AC8">
            <v>1</v>
          </cell>
          <cell r="AD8">
            <v>2.6199999999999997</v>
          </cell>
          <cell r="AE8">
            <v>2.6199999999999997</v>
          </cell>
          <cell r="AF8">
            <v>1</v>
          </cell>
          <cell r="AG8">
            <v>0</v>
          </cell>
          <cell r="AH8">
            <v>0</v>
          </cell>
          <cell r="AI8">
            <v>0</v>
          </cell>
          <cell r="AJ8">
            <v>1</v>
          </cell>
          <cell r="AK8">
            <v>80885.16</v>
          </cell>
          <cell r="AL8">
            <v>80885.16</v>
          </cell>
          <cell r="AM8">
            <v>28471.65</v>
          </cell>
          <cell r="AN8" t="str">
            <v>SPS</v>
          </cell>
          <cell r="AO8">
            <v>526</v>
          </cell>
          <cell r="AP8">
            <v>100</v>
          </cell>
          <cell r="AQ8">
            <v>28812.959999999999</v>
          </cell>
          <cell r="AR8">
            <v>2.6199999999999997</v>
          </cell>
          <cell r="BA8" t="str">
            <v>Yes</v>
          </cell>
          <cell r="BB8" t="str">
            <v>Yes</v>
          </cell>
          <cell r="BC8" t="str">
            <v>Yes</v>
          </cell>
          <cell r="BD8" t="str">
            <v>No</v>
          </cell>
        </row>
        <row r="9">
          <cell r="C9" t="str">
            <v>Elec Tran-Line OH-TX- 69KV-Deaf Smith Co Co-op Sub #4 Tap</v>
          </cell>
          <cell r="D9">
            <v>23249.35</v>
          </cell>
          <cell r="E9">
            <v>5222.8900000000003</v>
          </cell>
          <cell r="F9">
            <v>18026.46</v>
          </cell>
          <cell r="G9">
            <v>15337.96</v>
          </cell>
          <cell r="H9">
            <v>5159.8399999999992</v>
          </cell>
          <cell r="I9">
            <v>10178.120000000001</v>
          </cell>
          <cell r="J9" t="str">
            <v>yes</v>
          </cell>
          <cell r="K9">
            <v>50955</v>
          </cell>
          <cell r="L9" t="str">
            <v>EASTPL2</v>
          </cell>
          <cell r="M9">
            <v>50953</v>
          </cell>
          <cell r="N9" t="str">
            <v>VNBRN22</v>
          </cell>
          <cell r="O9">
            <v>23249.35</v>
          </cell>
          <cell r="P9">
            <v>5222.8900000000003</v>
          </cell>
          <cell r="Q9">
            <v>18026.46</v>
          </cell>
          <cell r="R9">
            <v>15337.96</v>
          </cell>
          <cell r="S9">
            <v>5159.8399999999992</v>
          </cell>
          <cell r="T9">
            <v>10178.120000000001</v>
          </cell>
          <cell r="V9" t="str">
            <v>R</v>
          </cell>
          <cell r="W9" t="str">
            <v>SPS</v>
          </cell>
          <cell r="X9" t="e">
            <v>#N/A</v>
          </cell>
          <cell r="Y9" t="e">
            <v>#REF!</v>
          </cell>
          <cell r="Z9" t="e">
            <v>#REF!</v>
          </cell>
          <cell r="AA9" t="e">
            <v>#REF!</v>
          </cell>
          <cell r="AB9">
            <v>69</v>
          </cell>
          <cell r="AC9">
            <v>1</v>
          </cell>
          <cell r="AD9">
            <v>2.0799999999999996</v>
          </cell>
          <cell r="AE9">
            <v>2.0799999999999996</v>
          </cell>
          <cell r="AF9">
            <v>1</v>
          </cell>
          <cell r="AG9">
            <v>0</v>
          </cell>
          <cell r="AH9">
            <v>0</v>
          </cell>
          <cell r="AI9">
            <v>0</v>
          </cell>
          <cell r="AJ9">
            <v>1</v>
          </cell>
          <cell r="AK9">
            <v>23249.35</v>
          </cell>
          <cell r="AL9">
            <v>5222.8900000000003</v>
          </cell>
          <cell r="AM9">
            <v>15337.96</v>
          </cell>
          <cell r="AN9" t="str">
            <v>SPS</v>
          </cell>
          <cell r="AO9">
            <v>526</v>
          </cell>
          <cell r="AP9">
            <v>100</v>
          </cell>
          <cell r="AQ9">
            <v>5159.8399999999992</v>
          </cell>
          <cell r="AR9">
            <v>2.0799999999999996</v>
          </cell>
          <cell r="AS9" t="str">
            <v xml:space="preserve">New asset location. No class change. </v>
          </cell>
          <cell r="BA9" t="str">
            <v>Yes</v>
          </cell>
          <cell r="BB9" t="str">
            <v>Yes</v>
          </cell>
          <cell r="BC9" t="str">
            <v>Yes</v>
          </cell>
          <cell r="BD9" t="str">
            <v>No</v>
          </cell>
        </row>
        <row r="10">
          <cell r="C10" t="str">
            <v>Elec Tran-Line OH-TX- 69KV-Finley Sub Tap</v>
          </cell>
          <cell r="D10">
            <v>0</v>
          </cell>
          <cell r="E10">
            <v>160365.79999999999</v>
          </cell>
          <cell r="F10">
            <v>-160365.79999999999</v>
          </cell>
          <cell r="G10">
            <v>0</v>
          </cell>
          <cell r="H10">
            <v>158442.85999999999</v>
          </cell>
          <cell r="I10">
            <v>-158442.85999999999</v>
          </cell>
          <cell r="J10" t="str">
            <v>yes</v>
          </cell>
          <cell r="L10" t="str">
            <v>TENNECO TAP</v>
          </cell>
          <cell r="N10" t="str">
            <v>TENNECO</v>
          </cell>
          <cell r="O10">
            <v>0</v>
          </cell>
          <cell r="P10">
            <v>27180.644067796606</v>
          </cell>
          <cell r="Q10">
            <v>-27180.644067796606</v>
          </cell>
          <cell r="R10">
            <v>0</v>
          </cell>
          <cell r="S10">
            <v>26854.722033898302</v>
          </cell>
          <cell r="T10">
            <v>-26854.722033898302</v>
          </cell>
          <cell r="V10" t="str">
            <v>R</v>
          </cell>
          <cell r="W10" t="str">
            <v>SPS</v>
          </cell>
          <cell r="X10" t="e">
            <v>#N/A</v>
          </cell>
          <cell r="Y10" t="e">
            <v>#REF!</v>
          </cell>
          <cell r="Z10" t="e">
            <v>#REF!</v>
          </cell>
          <cell r="AA10" t="e">
            <v>#REF!</v>
          </cell>
          <cell r="AB10">
            <v>69</v>
          </cell>
          <cell r="AC10">
            <v>1</v>
          </cell>
          <cell r="AD10">
            <v>1</v>
          </cell>
          <cell r="AE10">
            <v>5.8999999999999995</v>
          </cell>
          <cell r="AF10">
            <v>1</v>
          </cell>
          <cell r="AG10">
            <v>0</v>
          </cell>
          <cell r="AH10">
            <v>0</v>
          </cell>
          <cell r="AI10">
            <v>0</v>
          </cell>
          <cell r="AJ10">
            <v>1</v>
          </cell>
          <cell r="AK10">
            <v>0</v>
          </cell>
          <cell r="AL10">
            <v>27180.644067796606</v>
          </cell>
          <cell r="AM10">
            <v>0</v>
          </cell>
          <cell r="AN10" t="str">
            <v>SPS</v>
          </cell>
          <cell r="AO10">
            <v>526</v>
          </cell>
          <cell r="AP10">
            <v>100</v>
          </cell>
          <cell r="AQ10">
            <v>26854.722033898302</v>
          </cell>
          <cell r="AR10">
            <v>1</v>
          </cell>
          <cell r="AS10" t="str">
            <v>Classiifciation change due to configuration chagne. Added new asset location.</v>
          </cell>
          <cell r="BA10" t="str">
            <v>Yes</v>
          </cell>
          <cell r="BB10" t="str">
            <v>Yes</v>
          </cell>
          <cell r="BC10" t="str">
            <v>Yes</v>
          </cell>
          <cell r="BD10" t="str">
            <v>No</v>
          </cell>
        </row>
        <row r="11">
          <cell r="C11" t="str">
            <v>Elec Tran-Line OH-TX- 69KV-Hutchinson Co Int-OK St Line</v>
          </cell>
          <cell r="D11">
            <v>4229671.13</v>
          </cell>
          <cell r="E11">
            <v>4655963.05</v>
          </cell>
          <cell r="F11">
            <v>-426291.92</v>
          </cell>
          <cell r="G11">
            <v>3067220.87</v>
          </cell>
          <cell r="H11">
            <v>3525998.37</v>
          </cell>
          <cell r="I11">
            <v>-458777.5</v>
          </cell>
          <cell r="J11" t="str">
            <v>yes</v>
          </cell>
          <cell r="K11">
            <v>50781</v>
          </cell>
          <cell r="L11" t="str">
            <v>GRAYCO2</v>
          </cell>
          <cell r="N11" t="str">
            <v>KITE</v>
          </cell>
          <cell r="O11">
            <v>100864.27032091026</v>
          </cell>
          <cell r="P11">
            <v>111029.98347754989</v>
          </cell>
          <cell r="Q11">
            <v>-10165.713156639627</v>
          </cell>
          <cell r="R11">
            <v>73143.510560741284</v>
          </cell>
          <cell r="S11">
            <v>84083.901989507387</v>
          </cell>
          <cell r="T11">
            <v>-10940.391428766103</v>
          </cell>
          <cell r="V11" t="str">
            <v>R</v>
          </cell>
          <cell r="W11" t="str">
            <v>SPS</v>
          </cell>
          <cell r="X11" t="e">
            <v>#N/A</v>
          </cell>
          <cell r="Y11" t="e">
            <v>#REF!</v>
          </cell>
          <cell r="Z11" t="e">
            <v>#REF!</v>
          </cell>
          <cell r="AA11" t="e">
            <v>#REF!</v>
          </cell>
          <cell r="AB11">
            <v>69</v>
          </cell>
          <cell r="AC11">
            <v>1</v>
          </cell>
          <cell r="AD11">
            <v>3.5</v>
          </cell>
          <cell r="AE11">
            <v>146.77000000000001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100864.27032091026</v>
          </cell>
          <cell r="AL11">
            <v>111029.98347754989</v>
          </cell>
          <cell r="AM11">
            <v>73143.510560741284</v>
          </cell>
          <cell r="AN11" t="str">
            <v>SPS</v>
          </cell>
          <cell r="AO11">
            <v>526</v>
          </cell>
          <cell r="AP11">
            <v>100</v>
          </cell>
          <cell r="AQ11">
            <v>84083.901989507387</v>
          </cell>
          <cell r="AR11">
            <v>3.5</v>
          </cell>
          <cell r="BA11" t="str">
            <v>Yes</v>
          </cell>
          <cell r="BB11" t="str">
            <v>Yes</v>
          </cell>
          <cell r="BC11" t="str">
            <v>Yes</v>
          </cell>
          <cell r="BD11" t="str">
            <v>No</v>
          </cell>
        </row>
        <row r="12">
          <cell r="C12" t="str">
            <v>Elec Tran-Line OH-TX- 69KV-Hereford Intg South-Hereford NE Sub (Z-71)</v>
          </cell>
          <cell r="D12">
            <v>26247.64</v>
          </cell>
          <cell r="E12">
            <v>62389.33</v>
          </cell>
          <cell r="F12">
            <v>-36141.69</v>
          </cell>
          <cell r="G12">
            <v>26090.83</v>
          </cell>
          <cell r="H12">
            <v>61636.12</v>
          </cell>
          <cell r="I12">
            <v>-35545.29</v>
          </cell>
          <cell r="J12" t="str">
            <v>yes</v>
          </cell>
          <cell r="K12">
            <v>50819</v>
          </cell>
          <cell r="L12" t="str">
            <v>BOWERS2</v>
          </cell>
          <cell r="N12" t="str">
            <v>MCCULL</v>
          </cell>
          <cell r="O12">
            <v>5982.9179411764699</v>
          </cell>
          <cell r="P12">
            <v>14221.097279411766</v>
          </cell>
          <cell r="Q12">
            <v>-8238.1793382352953</v>
          </cell>
          <cell r="R12">
            <v>5947.1744852941183</v>
          </cell>
          <cell r="S12">
            <v>14049.409705882354</v>
          </cell>
          <cell r="T12">
            <v>-8102.2352205882353</v>
          </cell>
          <cell r="V12" t="str">
            <v>R</v>
          </cell>
          <cell r="W12" t="str">
            <v>SPS</v>
          </cell>
          <cell r="X12" t="e">
            <v>#N/A</v>
          </cell>
          <cell r="Y12" t="e">
            <v>#REF!</v>
          </cell>
          <cell r="Z12" t="e">
            <v>#REF!</v>
          </cell>
          <cell r="AA12" t="e">
            <v>#REF!</v>
          </cell>
          <cell r="AB12">
            <v>69</v>
          </cell>
          <cell r="AC12">
            <v>1</v>
          </cell>
          <cell r="AD12">
            <v>3.0999999999999996</v>
          </cell>
          <cell r="AE12">
            <v>13.6</v>
          </cell>
          <cell r="AF12">
            <v>1</v>
          </cell>
          <cell r="AG12">
            <v>0</v>
          </cell>
          <cell r="AH12">
            <v>0</v>
          </cell>
          <cell r="AI12">
            <v>0</v>
          </cell>
          <cell r="AJ12">
            <v>1</v>
          </cell>
          <cell r="AK12">
            <v>5982.9179411764699</v>
          </cell>
          <cell r="AL12">
            <v>14221.097279411766</v>
          </cell>
          <cell r="AM12">
            <v>5947.1744852941183</v>
          </cell>
          <cell r="AN12" t="str">
            <v>SPS</v>
          </cell>
          <cell r="AO12">
            <v>526</v>
          </cell>
          <cell r="AP12">
            <v>100</v>
          </cell>
          <cell r="AQ12">
            <v>14049.409705882354</v>
          </cell>
          <cell r="AR12">
            <v>3.0999999999999996</v>
          </cell>
          <cell r="AS12" t="str">
            <v>New asset locaiton. Noclass change TXN15</v>
          </cell>
          <cell r="BA12" t="str">
            <v>Yes</v>
          </cell>
          <cell r="BB12" t="str">
            <v>Yes</v>
          </cell>
          <cell r="BC12" t="str">
            <v>Yes</v>
          </cell>
          <cell r="BD12" t="str">
            <v>No</v>
          </cell>
        </row>
        <row r="13">
          <cell r="C13" t="str">
            <v>Elec Tran-Line OH-TX- 69KV-Mid-American #4 Tap</v>
          </cell>
          <cell r="D13">
            <v>24346.720000000001</v>
          </cell>
          <cell r="E13">
            <v>24346.720000000001</v>
          </cell>
          <cell r="G13">
            <v>9159.57</v>
          </cell>
          <cell r="H13">
            <v>9250.65</v>
          </cell>
          <cell r="I13">
            <v>-91.079999999999927</v>
          </cell>
          <cell r="J13" t="str">
            <v>yes</v>
          </cell>
          <cell r="K13">
            <v>50781</v>
          </cell>
          <cell r="L13" t="str">
            <v>GRAYCO2</v>
          </cell>
          <cell r="M13">
            <v>50775</v>
          </cell>
          <cell r="N13" t="str">
            <v>DAMRON2</v>
          </cell>
          <cell r="O13">
            <v>24346.720000000001</v>
          </cell>
          <cell r="P13">
            <v>24346.720000000001</v>
          </cell>
          <cell r="R13">
            <v>9159.57</v>
          </cell>
          <cell r="S13">
            <v>9250.65</v>
          </cell>
          <cell r="T13">
            <v>-91.079999999999927</v>
          </cell>
          <cell r="U13">
            <v>1196766.7594599347</v>
          </cell>
          <cell r="V13" t="str">
            <v>R</v>
          </cell>
          <cell r="W13" t="str">
            <v>SPS</v>
          </cell>
          <cell r="X13" t="e">
            <v>#N/A</v>
          </cell>
          <cell r="Y13" t="e">
            <v>#REF!</v>
          </cell>
          <cell r="Z13" t="e">
            <v>#REF!</v>
          </cell>
          <cell r="AA13" t="e">
            <v>#REF!</v>
          </cell>
          <cell r="AB13">
            <v>69</v>
          </cell>
          <cell r="AC13">
            <v>1</v>
          </cell>
          <cell r="AD13">
            <v>5.5609999999999999</v>
          </cell>
          <cell r="AE13">
            <v>5.5609999999999999</v>
          </cell>
          <cell r="AF13">
            <v>1</v>
          </cell>
          <cell r="AG13">
            <v>0</v>
          </cell>
          <cell r="AH13">
            <v>0</v>
          </cell>
          <cell r="AI13">
            <v>0</v>
          </cell>
          <cell r="AJ13">
            <v>1</v>
          </cell>
          <cell r="AK13">
            <v>24346.720000000001</v>
          </cell>
          <cell r="AL13">
            <v>24346.720000000001</v>
          </cell>
          <cell r="AM13">
            <v>9159.57</v>
          </cell>
          <cell r="AN13" t="str">
            <v>SPS</v>
          </cell>
          <cell r="AO13">
            <v>526</v>
          </cell>
          <cell r="AP13">
            <v>100</v>
          </cell>
          <cell r="AQ13">
            <v>9250.65</v>
          </cell>
          <cell r="AR13">
            <v>5.5609999999999999</v>
          </cell>
          <cell r="BA13" t="str">
            <v>No</v>
          </cell>
          <cell r="BB13" t="str">
            <v>No</v>
          </cell>
          <cell r="BC13" t="str">
            <v>Yes</v>
          </cell>
          <cell r="BD13" t="str">
            <v>No</v>
          </cell>
        </row>
        <row r="14">
          <cell r="C14" t="str">
            <v>Elec Tran-Line OH-TX- 69KV-Lubbock East Int-Garza Post</v>
          </cell>
          <cell r="D14">
            <v>1344442.77</v>
          </cell>
          <cell r="E14">
            <v>1344442.77</v>
          </cell>
          <cell r="G14">
            <v>984530.14</v>
          </cell>
          <cell r="H14">
            <v>996745.14</v>
          </cell>
          <cell r="I14">
            <v>-12215</v>
          </cell>
          <cell r="J14" t="str">
            <v>yes</v>
          </cell>
          <cell r="K14">
            <v>51815</v>
          </cell>
          <cell r="L14" t="str">
            <v>GRAHAM2</v>
          </cell>
          <cell r="M14">
            <v>51793</v>
          </cell>
          <cell r="N14" t="str">
            <v>GARZA2</v>
          </cell>
          <cell r="O14">
            <v>61925.991774872782</v>
          </cell>
          <cell r="P14">
            <v>35199.224747537723</v>
          </cell>
          <cell r="R14">
            <v>45348.159633268995</v>
          </cell>
          <cell r="S14">
            <v>26096.057773344975</v>
          </cell>
          <cell r="T14">
            <v>19252.10185992402</v>
          </cell>
          <cell r="V14" t="str">
            <v>R</v>
          </cell>
          <cell r="W14" t="str">
            <v>SPS</v>
          </cell>
          <cell r="X14" t="str">
            <v>GARZA2</v>
          </cell>
          <cell r="Y14" t="e">
            <v>#REF!</v>
          </cell>
          <cell r="Z14" t="e">
            <v>#REF!</v>
          </cell>
          <cell r="AA14" t="e">
            <v>#REF!</v>
          </cell>
          <cell r="AB14">
            <v>69</v>
          </cell>
          <cell r="AC14">
            <v>1</v>
          </cell>
          <cell r="AD14">
            <v>1.0499999999999998</v>
          </cell>
          <cell r="AE14">
            <v>22.796000000000003</v>
          </cell>
          <cell r="AF14">
            <v>1</v>
          </cell>
          <cell r="AG14">
            <v>0</v>
          </cell>
          <cell r="AH14">
            <v>0</v>
          </cell>
          <cell r="AI14">
            <v>0</v>
          </cell>
          <cell r="AJ14">
            <v>1</v>
          </cell>
          <cell r="AK14">
            <v>61925.991774872782</v>
          </cell>
          <cell r="AL14">
            <v>35199.224747537723</v>
          </cell>
          <cell r="AM14">
            <v>45348.159633268995</v>
          </cell>
          <cell r="AN14" t="str">
            <v>SPS</v>
          </cell>
          <cell r="AO14">
            <v>526</v>
          </cell>
          <cell r="AP14">
            <v>100</v>
          </cell>
          <cell r="AQ14">
            <v>26096.057773344975</v>
          </cell>
          <cell r="AR14">
            <v>1.0499999999999998</v>
          </cell>
          <cell r="BA14" t="str">
            <v>Yes</v>
          </cell>
          <cell r="BB14" t="str">
            <v>Yes</v>
          </cell>
          <cell r="BC14" t="str">
            <v>Yes</v>
          </cell>
          <cell r="BD14" t="str">
            <v>No</v>
          </cell>
        </row>
        <row r="15">
          <cell r="C15" t="str">
            <v>Elec Tran-Line OH-TX- 69KV-Amarillo Loop</v>
          </cell>
          <cell r="D15">
            <v>2142072.7000000002</v>
          </cell>
          <cell r="E15">
            <v>174832.24</v>
          </cell>
          <cell r="F15">
            <v>1967240.46</v>
          </cell>
          <cell r="G15">
            <v>1390360.77</v>
          </cell>
          <cell r="H15">
            <v>173245.53</v>
          </cell>
          <cell r="I15">
            <v>1217115.24</v>
          </cell>
          <cell r="J15" t="str">
            <v>yes</v>
          </cell>
          <cell r="K15">
            <v>51661</v>
          </cell>
          <cell r="L15" t="str">
            <v>IVORY  2</v>
          </cell>
          <cell r="M15">
            <v>51669</v>
          </cell>
          <cell r="N15" t="str">
            <v>BATTNS2</v>
          </cell>
          <cell r="O15">
            <v>2142072.7000000002</v>
          </cell>
          <cell r="P15">
            <v>174832.24</v>
          </cell>
          <cell r="Q15">
            <v>1967240.46</v>
          </cell>
          <cell r="R15">
            <v>1390360.77</v>
          </cell>
          <cell r="S15">
            <v>173245.53</v>
          </cell>
          <cell r="T15">
            <v>1217115.24</v>
          </cell>
          <cell r="V15" t="str">
            <v>R</v>
          </cell>
          <cell r="W15" t="str">
            <v>SPS</v>
          </cell>
          <cell r="X15" t="e">
            <v>#N/A</v>
          </cell>
          <cell r="Y15" t="e">
            <v>#REF!</v>
          </cell>
          <cell r="Z15" t="e">
            <v>#REF!</v>
          </cell>
          <cell r="AA15" t="e">
            <v>#REF!</v>
          </cell>
          <cell r="AB15">
            <v>69</v>
          </cell>
          <cell r="AC15">
            <v>1</v>
          </cell>
          <cell r="AD15">
            <v>5.0289999999999999</v>
          </cell>
          <cell r="AE15">
            <v>5.0289999999999999</v>
          </cell>
          <cell r="AF15">
            <v>1</v>
          </cell>
          <cell r="AG15">
            <v>0</v>
          </cell>
          <cell r="AH15">
            <v>0</v>
          </cell>
          <cell r="AI15">
            <v>0</v>
          </cell>
          <cell r="AJ15">
            <v>1</v>
          </cell>
          <cell r="AK15">
            <v>2142072.7000000002</v>
          </cell>
          <cell r="AL15">
            <v>174832.24</v>
          </cell>
          <cell r="AM15">
            <v>1390360.77</v>
          </cell>
          <cell r="AN15" t="str">
            <v>SPS</v>
          </cell>
          <cell r="AO15">
            <v>526</v>
          </cell>
          <cell r="AP15">
            <v>100</v>
          </cell>
          <cell r="AQ15">
            <v>173245.53</v>
          </cell>
          <cell r="AR15">
            <v>5.0289999999999999</v>
          </cell>
          <cell r="AS15" t="str">
            <v>New asset location. No class change. TXS11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</row>
        <row r="16">
          <cell r="C16" t="str">
            <v>Elec Tran-Line OH-TX- 69KV-Hereford Intg South-Castro Co Sub (Z-51)</v>
          </cell>
          <cell r="D16">
            <v>684201.1</v>
          </cell>
          <cell r="E16">
            <v>88397.94</v>
          </cell>
          <cell r="F16">
            <v>595803.16</v>
          </cell>
          <cell r="G16">
            <v>503140.17</v>
          </cell>
          <cell r="H16">
            <v>87425.11</v>
          </cell>
          <cell r="I16">
            <v>415715.06</v>
          </cell>
          <cell r="J16" t="str">
            <v>yes</v>
          </cell>
          <cell r="K16">
            <v>51679</v>
          </cell>
          <cell r="L16" t="str">
            <v>LUBS2</v>
          </cell>
          <cell r="M16">
            <v>51661</v>
          </cell>
          <cell r="N16" t="str">
            <v>IVORY  2</v>
          </cell>
          <cell r="O16">
            <v>86147.138500000001</v>
          </cell>
          <cell r="P16">
            <v>11130.104263636365</v>
          </cell>
          <cell r="Q16">
            <v>75017.03423636363</v>
          </cell>
          <cell r="R16">
            <v>63349.92140454545</v>
          </cell>
          <cell r="S16">
            <v>11007.616122727273</v>
          </cell>
          <cell r="T16">
            <v>52342.305281818175</v>
          </cell>
          <cell r="U16">
            <v>3695246.8476191727</v>
          </cell>
          <cell r="V16" t="str">
            <v>R</v>
          </cell>
          <cell r="W16" t="str">
            <v>SPS</v>
          </cell>
          <cell r="X16" t="e">
            <v>#N/A</v>
          </cell>
          <cell r="Y16" t="e">
            <v>#REF!</v>
          </cell>
          <cell r="Z16" t="e">
            <v>#REF!</v>
          </cell>
          <cell r="AA16" t="e">
            <v>#REF!</v>
          </cell>
          <cell r="AB16">
            <v>69</v>
          </cell>
          <cell r="AC16">
            <v>1</v>
          </cell>
          <cell r="AD16">
            <v>1.1080000000000001</v>
          </cell>
          <cell r="AE16">
            <v>8.8000000000000007</v>
          </cell>
          <cell r="AF16">
            <v>1</v>
          </cell>
          <cell r="AG16">
            <v>0</v>
          </cell>
          <cell r="AH16">
            <v>0</v>
          </cell>
          <cell r="AI16">
            <v>0</v>
          </cell>
          <cell r="AJ16">
            <v>1</v>
          </cell>
          <cell r="AK16">
            <v>86147.138500000001</v>
          </cell>
          <cell r="AL16">
            <v>11130.104263636365</v>
          </cell>
          <cell r="AM16">
            <v>63349.92140454545</v>
          </cell>
          <cell r="AN16" t="str">
            <v>SPS</v>
          </cell>
          <cell r="AO16">
            <v>526</v>
          </cell>
          <cell r="AP16">
            <v>100</v>
          </cell>
          <cell r="AQ16">
            <v>11007.616122727273</v>
          </cell>
          <cell r="AR16">
            <v>1.1080000000000001</v>
          </cell>
          <cell r="AS16" t="str">
            <v>New asset location. No class change. TXS12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</row>
        <row r="17">
          <cell r="C17" t="str">
            <v>Elec Tran-Line OH-TX-115KV-Arco Sub Tap</v>
          </cell>
          <cell r="D17">
            <v>81460.44</v>
          </cell>
          <cell r="E17">
            <v>63165.32</v>
          </cell>
          <cell r="F17">
            <v>18295.12</v>
          </cell>
          <cell r="G17">
            <v>73178.559999999998</v>
          </cell>
          <cell r="H17">
            <v>62592.06</v>
          </cell>
          <cell r="I17">
            <v>10586.5</v>
          </cell>
          <cell r="J17" t="str">
            <v>yes</v>
          </cell>
          <cell r="K17">
            <v>51687</v>
          </cell>
          <cell r="L17" t="str">
            <v>LUBE2</v>
          </cell>
          <cell r="M17">
            <v>51691</v>
          </cell>
          <cell r="N17" t="str">
            <v>CLUTTER2</v>
          </cell>
          <cell r="O17">
            <v>81460.44</v>
          </cell>
          <cell r="P17">
            <v>63165.32</v>
          </cell>
          <cell r="Q17">
            <v>18295.12</v>
          </cell>
          <cell r="R17">
            <v>73178.559999999998</v>
          </cell>
          <cell r="S17">
            <v>62592.06</v>
          </cell>
          <cell r="T17">
            <v>10586.5</v>
          </cell>
          <cell r="V17" t="str">
            <v>R</v>
          </cell>
          <cell r="W17" t="str">
            <v>SPS</v>
          </cell>
          <cell r="X17" t="e">
            <v>#N/A</v>
          </cell>
          <cell r="Y17" t="e">
            <v>#REF!</v>
          </cell>
          <cell r="Z17" t="e">
            <v>#REF!</v>
          </cell>
          <cell r="AA17" t="e">
            <v>#REF!</v>
          </cell>
          <cell r="AB17">
            <v>69</v>
          </cell>
          <cell r="AC17">
            <v>1</v>
          </cell>
          <cell r="AD17">
            <v>2.8</v>
          </cell>
          <cell r="AE17">
            <v>2.8</v>
          </cell>
          <cell r="AF17">
            <v>1</v>
          </cell>
          <cell r="AG17">
            <v>0</v>
          </cell>
          <cell r="AH17">
            <v>0</v>
          </cell>
          <cell r="AI17">
            <v>0</v>
          </cell>
          <cell r="AJ17">
            <v>1</v>
          </cell>
          <cell r="AK17">
            <v>81460.44</v>
          </cell>
          <cell r="AL17">
            <v>63165.32</v>
          </cell>
          <cell r="AM17">
            <v>73178.559999999998</v>
          </cell>
          <cell r="AN17" t="str">
            <v>SPS</v>
          </cell>
          <cell r="AO17">
            <v>526</v>
          </cell>
          <cell r="AP17">
            <v>100</v>
          </cell>
          <cell r="AQ17">
            <v>62592.06</v>
          </cell>
          <cell r="AR17">
            <v>2.8</v>
          </cell>
          <cell r="AS17" t="str">
            <v>New asset location. No class change.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</row>
        <row r="18">
          <cell r="C18" t="str">
            <v>Elec Tran-Line OH-TX- 69KV-Perryton Sub-Booker Sub</v>
          </cell>
          <cell r="D18">
            <v>318882.31</v>
          </cell>
          <cell r="E18">
            <v>274446.33</v>
          </cell>
          <cell r="F18">
            <v>44435.98</v>
          </cell>
          <cell r="G18">
            <v>214141.89</v>
          </cell>
          <cell r="H18">
            <v>172012.41</v>
          </cell>
          <cell r="I18">
            <v>42129.48</v>
          </cell>
          <cell r="J18" t="str">
            <v>yes</v>
          </cell>
          <cell r="K18">
            <v>50615</v>
          </cell>
          <cell r="L18" t="str">
            <v>WADE2</v>
          </cell>
          <cell r="M18">
            <v>50613</v>
          </cell>
          <cell r="N18" t="str">
            <v>BOOKER2</v>
          </cell>
          <cell r="O18">
            <v>145169.37671059856</v>
          </cell>
          <cell r="P18">
            <v>124940.14693574958</v>
          </cell>
          <cell r="Q18">
            <v>20229.22977484898</v>
          </cell>
          <cell r="R18">
            <v>97486.890065897853</v>
          </cell>
          <cell r="S18">
            <v>78307.681433278412</v>
          </cell>
          <cell r="T18">
            <v>19179.20863261944</v>
          </cell>
          <cell r="U18">
            <v>318882.31</v>
          </cell>
          <cell r="V18" t="str">
            <v>R</v>
          </cell>
          <cell r="W18" t="str">
            <v>SPS</v>
          </cell>
          <cell r="X18" t="e">
            <v>#N/A</v>
          </cell>
          <cell r="Y18" t="e">
            <v>#REF!</v>
          </cell>
          <cell r="Z18" t="e">
            <v>#REF!</v>
          </cell>
          <cell r="AA18" t="e">
            <v>#REF!</v>
          </cell>
          <cell r="AB18">
            <v>69</v>
          </cell>
          <cell r="AC18">
            <v>1</v>
          </cell>
          <cell r="AD18">
            <v>8.2899999999999991</v>
          </cell>
          <cell r="AE18">
            <v>18.209999999999997</v>
          </cell>
          <cell r="AF18">
            <v>1</v>
          </cell>
          <cell r="AG18">
            <v>0</v>
          </cell>
          <cell r="AH18">
            <v>0</v>
          </cell>
          <cell r="AI18">
            <v>0</v>
          </cell>
          <cell r="AJ18">
            <v>1</v>
          </cell>
          <cell r="AK18">
            <v>145169.37671059856</v>
          </cell>
          <cell r="AL18">
            <v>124940.14693574958</v>
          </cell>
          <cell r="AM18">
            <v>97486.890065897853</v>
          </cell>
          <cell r="AN18" t="str">
            <v>SPS</v>
          </cell>
          <cell r="AO18">
            <v>526</v>
          </cell>
          <cell r="AP18">
            <v>100</v>
          </cell>
          <cell r="AQ18">
            <v>78307.681433278412</v>
          </cell>
          <cell r="AR18">
            <v>8.2899999999999991</v>
          </cell>
          <cell r="BA18" t="str">
            <v>Yes</v>
          </cell>
          <cell r="BB18" t="str">
            <v>Yes</v>
          </cell>
          <cell r="BC18" t="str">
            <v>Yes</v>
          </cell>
          <cell r="BD18" t="str">
            <v>No</v>
          </cell>
        </row>
        <row r="19">
          <cell r="C19" t="str">
            <v>Elec Tran-Line OH-TX- 69KV-Perryton Sub-Booker Sub</v>
          </cell>
          <cell r="D19">
            <v>318882.31</v>
          </cell>
          <cell r="E19">
            <v>274446.33</v>
          </cell>
          <cell r="F19">
            <v>44435.98</v>
          </cell>
          <cell r="G19">
            <v>214141.89</v>
          </cell>
          <cell r="H19">
            <v>172012.41</v>
          </cell>
          <cell r="I19">
            <v>42129.48</v>
          </cell>
          <cell r="J19" t="str">
            <v>yes</v>
          </cell>
          <cell r="K19">
            <v>50619</v>
          </cell>
          <cell r="L19" t="str">
            <v>PERRYTN2</v>
          </cell>
          <cell r="M19">
            <v>50615</v>
          </cell>
          <cell r="N19" t="str">
            <v>WADE2</v>
          </cell>
          <cell r="O19">
            <v>173712.93328940141</v>
          </cell>
          <cell r="P19">
            <v>149506.18306425042</v>
          </cell>
          <cell r="Q19">
            <v>24206.750225150987</v>
          </cell>
          <cell r="R19">
            <v>116654.99993410213</v>
          </cell>
          <cell r="S19">
            <v>93704.728566721576</v>
          </cell>
          <cell r="T19">
            <v>22950.271367380556</v>
          </cell>
          <cell r="V19" t="str">
            <v>R</v>
          </cell>
          <cell r="W19" t="str">
            <v>SPS</v>
          </cell>
          <cell r="X19" t="e">
            <v>#N/A</v>
          </cell>
          <cell r="Y19" t="e">
            <v>#REF!</v>
          </cell>
          <cell r="Z19" t="e">
            <v>#REF!</v>
          </cell>
          <cell r="AA19" t="e">
            <v>#REF!</v>
          </cell>
          <cell r="AB19">
            <v>69</v>
          </cell>
          <cell r="AC19">
            <v>1</v>
          </cell>
          <cell r="AD19">
            <v>9.92</v>
          </cell>
          <cell r="AE19">
            <v>18.209999999999997</v>
          </cell>
          <cell r="AF19">
            <v>1</v>
          </cell>
          <cell r="AG19">
            <v>0</v>
          </cell>
          <cell r="AH19">
            <v>0</v>
          </cell>
          <cell r="AI19">
            <v>0</v>
          </cell>
          <cell r="AJ19">
            <v>1</v>
          </cell>
          <cell r="AK19">
            <v>173712.93328940141</v>
          </cell>
          <cell r="AL19">
            <v>149506.18306425042</v>
          </cell>
          <cell r="AM19">
            <v>116654.99993410213</v>
          </cell>
          <cell r="AN19" t="str">
            <v>SPS</v>
          </cell>
          <cell r="AO19">
            <v>526</v>
          </cell>
          <cell r="AP19">
            <v>100</v>
          </cell>
          <cell r="AQ19">
            <v>93704.728566721576</v>
          </cell>
          <cell r="AR19">
            <v>9.92</v>
          </cell>
          <cell r="BA19" t="str">
            <v>Yes</v>
          </cell>
          <cell r="BB19" t="str">
            <v>Yes</v>
          </cell>
          <cell r="BC19" t="str">
            <v>Yes</v>
          </cell>
          <cell r="BD19" t="str">
            <v>No</v>
          </cell>
        </row>
        <row r="20">
          <cell r="C20" t="str">
            <v>Elec Tran-Line OH-TX- 69KV-Tuco Int-Hereford Int</v>
          </cell>
          <cell r="D20">
            <v>3286667.11</v>
          </cell>
          <cell r="E20">
            <v>3286667.11</v>
          </cell>
          <cell r="G20">
            <v>1838749.49</v>
          </cell>
          <cell r="H20">
            <v>1860700.63</v>
          </cell>
          <cell r="I20">
            <v>-21951.139999999898</v>
          </cell>
          <cell r="J20" t="str">
            <v>yes</v>
          </cell>
          <cell r="K20">
            <v>51143</v>
          </cell>
          <cell r="L20" t="str">
            <v>DS-15&amp;12</v>
          </cell>
          <cell r="M20">
            <v>51291</v>
          </cell>
          <cell r="N20" t="str">
            <v>DS-#122</v>
          </cell>
          <cell r="O20">
            <v>137944.72180801761</v>
          </cell>
          <cell r="P20">
            <v>187250.76907007655</v>
          </cell>
          <cell r="R20">
            <v>77174.164094971056</v>
          </cell>
          <cell r="S20">
            <v>106009.40476039753</v>
          </cell>
          <cell r="T20">
            <v>-28835.240665426478</v>
          </cell>
          <cell r="V20" t="str">
            <v>W</v>
          </cell>
          <cell r="W20" t="str">
            <v>Deaf Smith</v>
          </cell>
          <cell r="X20" t="e">
            <v>#N/A</v>
          </cell>
          <cell r="Y20" t="e">
            <v>#REF!</v>
          </cell>
          <cell r="Z20" t="e">
            <v>#REF!</v>
          </cell>
          <cell r="AA20" t="e">
            <v>#REF!</v>
          </cell>
          <cell r="AB20">
            <v>69</v>
          </cell>
          <cell r="AC20">
            <v>1</v>
          </cell>
          <cell r="AD20">
            <v>7.1999999999999993</v>
          </cell>
          <cell r="AE20">
            <v>171.547</v>
          </cell>
          <cell r="AF20">
            <v>1</v>
          </cell>
          <cell r="AG20">
            <v>1</v>
          </cell>
          <cell r="AH20">
            <v>137944.72180801761</v>
          </cell>
          <cell r="AI20">
            <v>77174.164094971056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SPS</v>
          </cell>
          <cell r="AO20">
            <v>526</v>
          </cell>
          <cell r="AP20">
            <v>100</v>
          </cell>
          <cell r="AQ20">
            <v>0</v>
          </cell>
          <cell r="AR20">
            <v>7.1999999999999993</v>
          </cell>
          <cell r="BA20" t="str">
            <v>No</v>
          </cell>
          <cell r="BB20" t="str">
            <v>No</v>
          </cell>
          <cell r="BC20" t="str">
            <v>No</v>
          </cell>
          <cell r="BD20" t="str">
            <v>No</v>
          </cell>
        </row>
        <row r="21">
          <cell r="C21" t="str">
            <v>Elec Tran-Line OH-TX- 69KV-Tuco Int-Hereford Int</v>
          </cell>
          <cell r="D21">
            <v>3286667.11</v>
          </cell>
          <cell r="E21">
            <v>3286667.11</v>
          </cell>
          <cell r="G21">
            <v>1838749.49</v>
          </cell>
          <cell r="H21">
            <v>1860700.63</v>
          </cell>
          <cell r="I21">
            <v>-21951.139999999898</v>
          </cell>
          <cell r="J21" t="str">
            <v>yes</v>
          </cell>
          <cell r="K21">
            <v>51401</v>
          </cell>
          <cell r="L21" t="str">
            <v>HALECO2</v>
          </cell>
          <cell r="M21">
            <v>51393</v>
          </cell>
          <cell r="N21" t="str">
            <v>SP-HALF2</v>
          </cell>
          <cell r="O21">
            <v>22421.489103927233</v>
          </cell>
          <cell r="P21">
            <v>28867.826898303472</v>
          </cell>
          <cell r="R21">
            <v>12543.862908856247</v>
          </cell>
          <cell r="S21">
            <v>16343.116567227951</v>
          </cell>
          <cell r="T21">
            <v>-3799.2536583717047</v>
          </cell>
          <cell r="V21" t="str">
            <v>W</v>
          </cell>
          <cell r="W21" t="str">
            <v>South Plains</v>
          </cell>
          <cell r="X21" t="str">
            <v>SP-HALF2</v>
          </cell>
          <cell r="Y21" t="e">
            <v>#REF!</v>
          </cell>
          <cell r="Z21" t="e">
            <v>#REF!</v>
          </cell>
          <cell r="AA21" t="e">
            <v>#REF!</v>
          </cell>
          <cell r="AB21">
            <v>69</v>
          </cell>
          <cell r="AC21">
            <v>1</v>
          </cell>
          <cell r="AD21">
            <v>1.1100000000000001</v>
          </cell>
          <cell r="AE21">
            <v>162.70999999999998</v>
          </cell>
          <cell r="AF21">
            <v>1</v>
          </cell>
          <cell r="AG21">
            <v>1</v>
          </cell>
          <cell r="AH21">
            <v>22421.489103927233</v>
          </cell>
          <cell r="AI21">
            <v>12543.862908856247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SPS</v>
          </cell>
          <cell r="AO21">
            <v>526</v>
          </cell>
          <cell r="AP21">
            <v>100</v>
          </cell>
          <cell r="AQ21">
            <v>0</v>
          </cell>
          <cell r="AR21">
            <v>1.1100000000000001</v>
          </cell>
          <cell r="BA21" t="str">
            <v>No</v>
          </cell>
          <cell r="BB21" t="str">
            <v>No</v>
          </cell>
          <cell r="BC21" t="str">
            <v>No</v>
          </cell>
          <cell r="BD21" t="str">
            <v>No</v>
          </cell>
        </row>
        <row r="22">
          <cell r="C22" t="str">
            <v>Elec Tran-Line OH-TX- 69KV-Deaf Smith Co Co-op Sub #4 Tap</v>
          </cell>
          <cell r="D22">
            <v>23249.35</v>
          </cell>
          <cell r="E22">
            <v>23249.35</v>
          </cell>
          <cell r="G22">
            <v>15337.96</v>
          </cell>
          <cell r="H22">
            <v>15502.89</v>
          </cell>
          <cell r="I22">
            <v>-164.93</v>
          </cell>
          <cell r="J22" t="str">
            <v>yes</v>
          </cell>
          <cell r="K22">
            <v>51105</v>
          </cell>
          <cell r="L22" t="str">
            <v>HEREFD2</v>
          </cell>
          <cell r="M22">
            <v>51115</v>
          </cell>
          <cell r="N22" t="str">
            <v>DS-#42</v>
          </cell>
          <cell r="O22">
            <v>23249.35</v>
          </cell>
          <cell r="P22">
            <v>23249.35</v>
          </cell>
          <cell r="R22">
            <v>15337.96</v>
          </cell>
          <cell r="S22">
            <v>15502.89</v>
          </cell>
          <cell r="T22">
            <v>-164.93</v>
          </cell>
          <cell r="V22" t="str">
            <v>W</v>
          </cell>
          <cell r="W22" t="str">
            <v>Deaf Smith</v>
          </cell>
          <cell r="X22" t="e">
            <v>#N/A</v>
          </cell>
          <cell r="Y22" t="e">
            <v>#REF!</v>
          </cell>
          <cell r="Z22" t="e">
            <v>#REF!</v>
          </cell>
          <cell r="AA22" t="e">
            <v>#REF!</v>
          </cell>
          <cell r="AB22">
            <v>69</v>
          </cell>
          <cell r="AC22">
            <v>1</v>
          </cell>
          <cell r="AD22">
            <v>4.5609999999999999</v>
          </cell>
          <cell r="AE22">
            <v>4.5609999999999999</v>
          </cell>
          <cell r="AF22">
            <v>1</v>
          </cell>
          <cell r="AG22">
            <v>1</v>
          </cell>
          <cell r="AH22">
            <v>23249.35</v>
          </cell>
          <cell r="AI22">
            <v>15337.96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SPS</v>
          </cell>
          <cell r="AO22">
            <v>526</v>
          </cell>
          <cell r="AP22">
            <v>100</v>
          </cell>
          <cell r="AQ22">
            <v>0</v>
          </cell>
          <cell r="AR22">
            <v>4.5609999999999999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</row>
        <row r="23">
          <cell r="C23" t="str">
            <v xml:space="preserve">Elec Tran-Line OH-TX- 69KV-Gray Co Int-Adobe Creek </v>
          </cell>
          <cell r="D23">
            <v>6758006.8899999997</v>
          </cell>
          <cell r="E23">
            <v>684201.1</v>
          </cell>
          <cell r="F23">
            <v>6073805.79</v>
          </cell>
          <cell r="G23">
            <v>5812117.2599999998</v>
          </cell>
          <cell r="H23">
            <v>509228.53</v>
          </cell>
          <cell r="I23">
            <v>5302888.7300000004</v>
          </cell>
          <cell r="J23" t="str">
            <v>yes</v>
          </cell>
          <cell r="K23">
            <v>51105</v>
          </cell>
          <cell r="L23" t="str">
            <v>HEREFD2</v>
          </cell>
          <cell r="M23">
            <v>51115</v>
          </cell>
          <cell r="N23" t="str">
            <v>DS-#42</v>
          </cell>
          <cell r="O23">
            <v>917850.91493329755</v>
          </cell>
          <cell r="P23">
            <v>92926.008489667089</v>
          </cell>
          <cell r="Q23">
            <v>824924.90644363046</v>
          </cell>
          <cell r="R23">
            <v>789383.20596926915</v>
          </cell>
          <cell r="S23">
            <v>69161.792785718542</v>
          </cell>
          <cell r="T23">
            <v>720221.41318355058</v>
          </cell>
          <cell r="V23" t="str">
            <v>W</v>
          </cell>
          <cell r="W23" t="str">
            <v>Deaf Smith</v>
          </cell>
          <cell r="X23" t="e">
            <v>#N/A</v>
          </cell>
          <cell r="Y23" t="e">
            <v>#REF!</v>
          </cell>
          <cell r="Z23" t="e">
            <v>#REF!</v>
          </cell>
          <cell r="AA23" t="e">
            <v>#REF!</v>
          </cell>
          <cell r="AB23">
            <v>69</v>
          </cell>
          <cell r="AC23">
            <v>1</v>
          </cell>
          <cell r="AD23">
            <v>4.5609999999999999</v>
          </cell>
          <cell r="AE23">
            <v>33.582000000000001</v>
          </cell>
          <cell r="AF23">
            <v>1</v>
          </cell>
          <cell r="AG23">
            <v>1</v>
          </cell>
          <cell r="AH23">
            <v>917850.91493329755</v>
          </cell>
          <cell r="AI23">
            <v>789383.20596926915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SPS</v>
          </cell>
          <cell r="AO23">
            <v>526</v>
          </cell>
          <cell r="AP23">
            <v>100</v>
          </cell>
          <cell r="AQ23">
            <v>0</v>
          </cell>
          <cell r="AR23">
            <v>4.5609999999999999</v>
          </cell>
          <cell r="AS23" t="str">
            <v>No classificaion change. New asset location for Z51. TXN1,10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</row>
        <row r="24">
          <cell r="C24" t="str">
            <v xml:space="preserve">Elec Tran-Line OH-TX- 69KV-Gray Co Int-Adobe Creek </v>
          </cell>
          <cell r="D24">
            <v>6758006.8899999997</v>
          </cell>
          <cell r="E24">
            <v>684201.1</v>
          </cell>
          <cell r="F24">
            <v>6073805.79</v>
          </cell>
          <cell r="G24">
            <v>5812117.2599999998</v>
          </cell>
          <cell r="H24">
            <v>509228.53</v>
          </cell>
          <cell r="I24">
            <v>5302888.7300000004</v>
          </cell>
          <cell r="J24" t="str">
            <v>yes</v>
          </cell>
          <cell r="K24">
            <v>51115</v>
          </cell>
          <cell r="L24" t="str">
            <v>DS-#42</v>
          </cell>
          <cell r="M24">
            <v>51117</v>
          </cell>
          <cell r="N24" t="str">
            <v>DS-#82</v>
          </cell>
          <cell r="O24">
            <v>2387096.5913042701</v>
          </cell>
          <cell r="P24">
            <v>241676.89381811683</v>
          </cell>
          <cell r="Q24">
            <v>2145419.6974861533</v>
          </cell>
          <cell r="R24">
            <v>2052984.7816723243</v>
          </cell>
          <cell r="S24">
            <v>179872.21793996784</v>
          </cell>
          <cell r="T24">
            <v>1873112.5637323565</v>
          </cell>
          <cell r="V24" t="str">
            <v>W</v>
          </cell>
          <cell r="W24" t="str">
            <v>Deaf Smith</v>
          </cell>
          <cell r="X24" t="e">
            <v>#N/A</v>
          </cell>
          <cell r="Y24" t="e">
            <v>#REF!</v>
          </cell>
          <cell r="Z24" t="e">
            <v>#REF!</v>
          </cell>
          <cell r="AA24" t="e">
            <v>#REF!</v>
          </cell>
          <cell r="AB24">
            <v>69</v>
          </cell>
          <cell r="AC24">
            <v>1</v>
          </cell>
          <cell r="AD24">
            <v>11.861999999999998</v>
          </cell>
          <cell r="AE24">
            <v>33.582000000000001</v>
          </cell>
          <cell r="AF24">
            <v>1</v>
          </cell>
          <cell r="AG24">
            <v>1</v>
          </cell>
          <cell r="AH24">
            <v>2387096.5913042701</v>
          </cell>
          <cell r="AI24">
            <v>2052984.7816723243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SPS</v>
          </cell>
          <cell r="AO24">
            <v>526</v>
          </cell>
          <cell r="AP24">
            <v>100</v>
          </cell>
          <cell r="AQ24">
            <v>0</v>
          </cell>
          <cell r="AR24">
            <v>11.861999999999998</v>
          </cell>
          <cell r="AS24" t="str">
            <v>No classificaion change. New asset location for Z51. TXN1,10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</row>
        <row r="25">
          <cell r="C25" t="str">
            <v>Elec Tran-Line OH-TX- 69KV-Lamb Co Int-Littlefield Sub</v>
          </cell>
          <cell r="D25">
            <v>143740.62</v>
          </cell>
          <cell r="E25">
            <v>129877.89</v>
          </cell>
          <cell r="F25">
            <v>13862.73</v>
          </cell>
          <cell r="G25">
            <v>99467.97</v>
          </cell>
          <cell r="H25">
            <v>86659.06</v>
          </cell>
          <cell r="I25">
            <v>12808.91</v>
          </cell>
          <cell r="J25" t="str">
            <v>yes</v>
          </cell>
          <cell r="K25">
            <v>51465</v>
          </cell>
          <cell r="L25" t="str">
            <v>LAMBCO2</v>
          </cell>
          <cell r="M25">
            <v>51461</v>
          </cell>
          <cell r="N25" t="str">
            <v>LFLS&amp;C2</v>
          </cell>
          <cell r="O25">
            <v>143740.62</v>
          </cell>
          <cell r="P25">
            <v>129877.89</v>
          </cell>
          <cell r="Q25">
            <v>13862.73</v>
          </cell>
          <cell r="R25">
            <v>99467.97</v>
          </cell>
          <cell r="S25">
            <v>86659.06</v>
          </cell>
          <cell r="T25">
            <v>12808.91</v>
          </cell>
          <cell r="V25" t="str">
            <v>R</v>
          </cell>
          <cell r="W25" t="str">
            <v>SPS</v>
          </cell>
          <cell r="X25" t="e">
            <v>#N/A</v>
          </cell>
          <cell r="Y25" t="e">
            <v>#REF!</v>
          </cell>
          <cell r="Z25" t="e">
            <v>#REF!</v>
          </cell>
          <cell r="AA25" t="e">
            <v>#REF!</v>
          </cell>
          <cell r="AB25">
            <v>69</v>
          </cell>
          <cell r="AC25">
            <v>1</v>
          </cell>
          <cell r="AD25">
            <v>3.6999999999999997</v>
          </cell>
          <cell r="AE25">
            <v>3.6999999999999997</v>
          </cell>
          <cell r="AF25">
            <v>1</v>
          </cell>
          <cell r="AG25">
            <v>0</v>
          </cell>
          <cell r="AH25">
            <v>0</v>
          </cell>
          <cell r="AI25">
            <v>0</v>
          </cell>
          <cell r="AJ25">
            <v>1</v>
          </cell>
          <cell r="AK25">
            <v>143740.62</v>
          </cell>
          <cell r="AL25">
            <v>129877.89</v>
          </cell>
          <cell r="AM25">
            <v>99467.97</v>
          </cell>
          <cell r="AN25" t="str">
            <v>SPS</v>
          </cell>
          <cell r="AO25">
            <v>526</v>
          </cell>
          <cell r="AP25">
            <v>100</v>
          </cell>
          <cell r="AQ25">
            <v>86659.06</v>
          </cell>
          <cell r="AR25">
            <v>3.6999999999999997</v>
          </cell>
          <cell r="BA25" t="str">
            <v>Yes</v>
          </cell>
          <cell r="BB25" t="str">
            <v>Yes</v>
          </cell>
          <cell r="BC25" t="str">
            <v>Yes</v>
          </cell>
          <cell r="BD25" t="str">
            <v>No</v>
          </cell>
        </row>
        <row r="26">
          <cell r="C26" t="str">
            <v>Elec Tran-Line OH-TX- 69KV-Littlefield Sub Tap</v>
          </cell>
          <cell r="D26">
            <v>37268.239999999998</v>
          </cell>
          <cell r="E26">
            <v>37268.239999999998</v>
          </cell>
          <cell r="G26">
            <v>15234.47</v>
          </cell>
          <cell r="H26">
            <v>15418.37</v>
          </cell>
          <cell r="I26">
            <v>-183.90000000000146</v>
          </cell>
          <cell r="J26" t="str">
            <v>yes</v>
          </cell>
          <cell r="K26">
            <v>51465</v>
          </cell>
          <cell r="L26" t="str">
            <v>LAMBCO2</v>
          </cell>
          <cell r="M26">
            <v>51461</v>
          </cell>
          <cell r="N26" t="str">
            <v>LFLS&amp;C2</v>
          </cell>
          <cell r="O26">
            <v>37268.239999999998</v>
          </cell>
          <cell r="P26">
            <v>37268.239999999998</v>
          </cell>
          <cell r="R26">
            <v>15234.47</v>
          </cell>
          <cell r="S26">
            <v>15418.37</v>
          </cell>
          <cell r="T26">
            <v>-183.90000000000146</v>
          </cell>
          <cell r="V26" t="str">
            <v>R</v>
          </cell>
          <cell r="W26" t="str">
            <v>SPS</v>
          </cell>
          <cell r="X26" t="e">
            <v>#N/A</v>
          </cell>
          <cell r="Y26" t="e">
            <v>#REF!</v>
          </cell>
          <cell r="Z26" t="e">
            <v>#REF!</v>
          </cell>
          <cell r="AA26" t="e">
            <v>#REF!</v>
          </cell>
          <cell r="AB26">
            <v>69</v>
          </cell>
          <cell r="AC26">
            <v>1</v>
          </cell>
          <cell r="AD26">
            <v>3.6999999999999997</v>
          </cell>
          <cell r="AE26">
            <v>3.6999999999999997</v>
          </cell>
          <cell r="AF26">
            <v>1</v>
          </cell>
          <cell r="AG26">
            <v>0</v>
          </cell>
          <cell r="AH26">
            <v>0</v>
          </cell>
          <cell r="AI26">
            <v>0</v>
          </cell>
          <cell r="AJ26">
            <v>1</v>
          </cell>
          <cell r="AK26">
            <v>37268.239999999998</v>
          </cell>
          <cell r="AL26">
            <v>37268.239999999998</v>
          </cell>
          <cell r="AM26">
            <v>15234.47</v>
          </cell>
          <cell r="AN26" t="str">
            <v>SPS</v>
          </cell>
          <cell r="AO26">
            <v>526</v>
          </cell>
          <cell r="AP26">
            <v>100</v>
          </cell>
          <cell r="AQ26">
            <v>15418.37</v>
          </cell>
          <cell r="AR26">
            <v>3.6999999999999997</v>
          </cell>
          <cell r="BA26" t="str">
            <v>Yes</v>
          </cell>
          <cell r="BB26" t="str">
            <v>Yes</v>
          </cell>
          <cell r="BC26" t="str">
            <v>Yes</v>
          </cell>
          <cell r="BD26" t="str">
            <v>No</v>
          </cell>
        </row>
        <row r="27">
          <cell r="C27" t="str">
            <v>Elec Tran-Line OH-TX-115KV-Denver City Sta-Cochran Co Int</v>
          </cell>
          <cell r="D27">
            <v>1718263.81</v>
          </cell>
          <cell r="E27">
            <v>1718263.81</v>
          </cell>
          <cell r="G27">
            <v>1047468.7</v>
          </cell>
          <cell r="H27">
            <v>1060088.31</v>
          </cell>
          <cell r="I27">
            <v>-12619.610000000102</v>
          </cell>
          <cell r="J27" t="str">
            <v>yes</v>
          </cell>
          <cell r="L27" t="str">
            <v>ELPASOT</v>
          </cell>
          <cell r="N27" t="str">
            <v>ELPASO</v>
          </cell>
          <cell r="O27">
            <v>496.15520349544073</v>
          </cell>
          <cell r="P27">
            <v>496.15520349544073</v>
          </cell>
          <cell r="R27">
            <v>302.46056686930092</v>
          </cell>
          <cell r="S27">
            <v>306.10452720364742</v>
          </cell>
          <cell r="T27">
            <v>-3.6439603343465023</v>
          </cell>
          <cell r="V27" t="str">
            <v>R</v>
          </cell>
          <cell r="W27" t="str">
            <v>SPS</v>
          </cell>
          <cell r="X27" t="e">
            <v>#N/A</v>
          </cell>
          <cell r="Y27" t="e">
            <v>#REF!</v>
          </cell>
          <cell r="Z27" t="e">
            <v>#REF!</v>
          </cell>
          <cell r="AA27" t="e">
            <v>#REF!</v>
          </cell>
          <cell r="AB27">
            <v>115</v>
          </cell>
          <cell r="AC27">
            <v>1</v>
          </cell>
          <cell r="AD27">
            <v>1.9E-2</v>
          </cell>
          <cell r="AE27">
            <v>65.8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>
            <v>1</v>
          </cell>
          <cell r="AK27">
            <v>496.15520349544073</v>
          </cell>
          <cell r="AL27">
            <v>496.15520349544073</v>
          </cell>
          <cell r="AM27">
            <v>302.46056686930092</v>
          </cell>
          <cell r="AN27" t="str">
            <v>SPS</v>
          </cell>
          <cell r="AO27">
            <v>526</v>
          </cell>
          <cell r="AP27">
            <v>100</v>
          </cell>
          <cell r="AQ27">
            <v>306.10452720364742</v>
          </cell>
          <cell r="AR27">
            <v>1.9E-2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Yes</v>
          </cell>
        </row>
        <row r="28">
          <cell r="C28" t="str">
            <v>Elec Tran-Line OH-TX-115KV-Denver City Sta-Cochran Co Int</v>
          </cell>
          <cell r="D28">
            <v>1718263.81</v>
          </cell>
          <cell r="E28">
            <v>1718263.81</v>
          </cell>
          <cell r="G28">
            <v>1047468.7</v>
          </cell>
          <cell r="H28">
            <v>1060088.31</v>
          </cell>
          <cell r="I28">
            <v>-12619.610000000102</v>
          </cell>
          <cell r="J28" t="str">
            <v>yes</v>
          </cell>
          <cell r="L28" t="str">
            <v>BENNETTT</v>
          </cell>
          <cell r="N28" t="str">
            <v>BENNETT</v>
          </cell>
          <cell r="O28">
            <v>41807.604252431614</v>
          </cell>
          <cell r="P28">
            <v>41807.604252431614</v>
          </cell>
          <cell r="R28">
            <v>25486.282503039514</v>
          </cell>
          <cell r="S28">
            <v>25793.334108054714</v>
          </cell>
          <cell r="T28">
            <v>-307.05160501520004</v>
          </cell>
          <cell r="V28" t="str">
            <v>R</v>
          </cell>
          <cell r="W28" t="str">
            <v>SPS</v>
          </cell>
          <cell r="X28" t="e">
            <v>#N/A</v>
          </cell>
          <cell r="Y28" t="e">
            <v>#REF!</v>
          </cell>
          <cell r="Z28" t="e">
            <v>#REF!</v>
          </cell>
          <cell r="AA28" t="e">
            <v>#REF!</v>
          </cell>
          <cell r="AB28">
            <v>115</v>
          </cell>
          <cell r="AC28">
            <v>1</v>
          </cell>
          <cell r="AD28">
            <v>1.601</v>
          </cell>
          <cell r="AE28">
            <v>65.8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1</v>
          </cell>
          <cell r="AK28">
            <v>41807.604252431614</v>
          </cell>
          <cell r="AL28">
            <v>41807.604252431614</v>
          </cell>
          <cell r="AM28">
            <v>25486.282503039514</v>
          </cell>
          <cell r="AN28" t="str">
            <v>SPS</v>
          </cell>
          <cell r="AO28">
            <v>526</v>
          </cell>
          <cell r="AP28">
            <v>100</v>
          </cell>
          <cell r="AQ28">
            <v>25793.334108054714</v>
          </cell>
          <cell r="AR28">
            <v>1.601</v>
          </cell>
          <cell r="BA28" t="str">
            <v>Yes</v>
          </cell>
          <cell r="BB28" t="str">
            <v>Yes</v>
          </cell>
          <cell r="BC28" t="str">
            <v>Yes</v>
          </cell>
          <cell r="BD28" t="str">
            <v>No</v>
          </cell>
        </row>
        <row r="29">
          <cell r="C29" t="str">
            <v>Elec Tran-Line OH-TX-115KV-Denver City Sta-Cochran Co Int</v>
          </cell>
          <cell r="D29">
            <v>1718263.81</v>
          </cell>
          <cell r="E29">
            <v>1718263.81</v>
          </cell>
          <cell r="G29">
            <v>1047468.7</v>
          </cell>
          <cell r="H29">
            <v>1060088.31</v>
          </cell>
          <cell r="I29">
            <v>-12619.610000000102</v>
          </cell>
          <cell r="J29" t="str">
            <v>yes</v>
          </cell>
          <cell r="K29">
            <v>51933</v>
          </cell>
          <cell r="L29" t="str">
            <v>ODC TAP</v>
          </cell>
          <cell r="M29">
            <v>51934</v>
          </cell>
          <cell r="N29" t="str">
            <v>ODC3</v>
          </cell>
          <cell r="O29">
            <v>53271.400796352587</v>
          </cell>
          <cell r="P29">
            <v>53271.400796352587</v>
          </cell>
          <cell r="R29">
            <v>32474.71349544073</v>
          </cell>
          <cell r="S29">
            <v>32865.959762917933</v>
          </cell>
          <cell r="T29">
            <v>-391.24626747720322</v>
          </cell>
          <cell r="V29" t="str">
            <v>R</v>
          </cell>
          <cell r="W29" t="str">
            <v>SPS</v>
          </cell>
          <cell r="X29" t="str">
            <v>ODC3</v>
          </cell>
          <cell r="Y29" t="e">
            <v>#REF!</v>
          </cell>
          <cell r="Z29" t="e">
            <v>#REF!</v>
          </cell>
          <cell r="AA29" t="e">
            <v>#REF!</v>
          </cell>
          <cell r="AB29">
            <v>115</v>
          </cell>
          <cell r="AC29">
            <v>1</v>
          </cell>
          <cell r="AD29">
            <v>2.0399999999999996</v>
          </cell>
          <cell r="AE29">
            <v>65.8</v>
          </cell>
          <cell r="AF29">
            <v>1</v>
          </cell>
          <cell r="AG29">
            <v>0</v>
          </cell>
          <cell r="AH29">
            <v>0</v>
          </cell>
          <cell r="AI29">
            <v>0</v>
          </cell>
          <cell r="AJ29">
            <v>1</v>
          </cell>
          <cell r="AK29">
            <v>53271.400796352587</v>
          </cell>
          <cell r="AL29">
            <v>53271.400796352587</v>
          </cell>
          <cell r="AM29">
            <v>32474.71349544073</v>
          </cell>
          <cell r="AN29" t="str">
            <v>SPS</v>
          </cell>
          <cell r="AO29">
            <v>526</v>
          </cell>
          <cell r="AP29">
            <v>100</v>
          </cell>
          <cell r="AQ29">
            <v>32865.959762917933</v>
          </cell>
          <cell r="AR29">
            <v>2.0399999999999996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Yes</v>
          </cell>
        </row>
        <row r="30">
          <cell r="C30" t="str">
            <v>Elec Tran-Line OH-TX-115KV-Denver City Sta-Cochran Co Int</v>
          </cell>
          <cell r="D30">
            <v>1718263.81</v>
          </cell>
          <cell r="E30">
            <v>1718263.81</v>
          </cell>
          <cell r="G30">
            <v>1047468.7</v>
          </cell>
          <cell r="H30">
            <v>1060088.31</v>
          </cell>
          <cell r="I30">
            <v>-12619.610000000102</v>
          </cell>
          <cell r="J30" t="str">
            <v>yes</v>
          </cell>
          <cell r="K30">
            <v>51931</v>
          </cell>
          <cell r="L30" t="str">
            <v>ARCO TAP</v>
          </cell>
          <cell r="M30">
            <v>51932</v>
          </cell>
          <cell r="N30" t="str">
            <v>ARCCO23</v>
          </cell>
          <cell r="O30">
            <v>40736.953550151979</v>
          </cell>
          <cell r="P30">
            <v>40736.953550151979</v>
          </cell>
          <cell r="R30">
            <v>24833.60443768997</v>
          </cell>
          <cell r="S30">
            <v>25132.792759878423</v>
          </cell>
          <cell r="T30">
            <v>-299.18832218845273</v>
          </cell>
          <cell r="V30" t="str">
            <v>R</v>
          </cell>
          <cell r="W30" t="str">
            <v>SPS</v>
          </cell>
          <cell r="X30" t="e">
            <v>#N/A</v>
          </cell>
          <cell r="Y30" t="e">
            <v>#REF!</v>
          </cell>
          <cell r="Z30" t="e">
            <v>#REF!</v>
          </cell>
          <cell r="AA30" t="e">
            <v>#REF!</v>
          </cell>
          <cell r="AB30">
            <v>115</v>
          </cell>
          <cell r="AC30">
            <v>1</v>
          </cell>
          <cell r="AD30">
            <v>1.5599999999999998</v>
          </cell>
          <cell r="AE30">
            <v>65.8</v>
          </cell>
          <cell r="AF30">
            <v>1</v>
          </cell>
          <cell r="AG30">
            <v>0</v>
          </cell>
          <cell r="AH30">
            <v>0</v>
          </cell>
          <cell r="AI30">
            <v>0</v>
          </cell>
          <cell r="AJ30">
            <v>1</v>
          </cell>
          <cell r="AK30">
            <v>40736.953550151979</v>
          </cell>
          <cell r="AL30">
            <v>40736.953550151979</v>
          </cell>
          <cell r="AM30">
            <v>24833.60443768997</v>
          </cell>
          <cell r="AN30" t="str">
            <v>SPS</v>
          </cell>
          <cell r="AO30">
            <v>526</v>
          </cell>
          <cell r="AP30">
            <v>100</v>
          </cell>
          <cell r="AQ30">
            <v>25132.792759878423</v>
          </cell>
          <cell r="AR30">
            <v>1.5599999999999998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Yes</v>
          </cell>
        </row>
        <row r="31">
          <cell r="C31" t="str">
            <v>Elec Tran-Line OH-TX-115KV-Denver City Sta-Cochran Co Int</v>
          </cell>
          <cell r="D31">
            <v>1718263.81</v>
          </cell>
          <cell r="E31">
            <v>1718263.81</v>
          </cell>
          <cell r="G31">
            <v>1047468.7</v>
          </cell>
          <cell r="H31">
            <v>1060088.31</v>
          </cell>
          <cell r="I31">
            <v>-12619.610000000102</v>
          </cell>
          <cell r="J31" t="str">
            <v>yes</v>
          </cell>
          <cell r="L31" t="str">
            <v>LG-PLAINST</v>
          </cell>
          <cell r="N31" t="str">
            <v>LG-PLAINS</v>
          </cell>
          <cell r="O31">
            <v>496.15520349544073</v>
          </cell>
          <cell r="P31">
            <v>496.15520349544073</v>
          </cell>
          <cell r="R31">
            <v>302.46056686930092</v>
          </cell>
          <cell r="S31">
            <v>306.10452720364742</v>
          </cell>
          <cell r="T31">
            <v>-3.6439603343465023</v>
          </cell>
          <cell r="V31" t="str">
            <v>W</v>
          </cell>
          <cell r="W31" t="str">
            <v>Lyntegar</v>
          </cell>
          <cell r="X31" t="e">
            <v>#N/A</v>
          </cell>
          <cell r="Y31" t="e">
            <v>#REF!</v>
          </cell>
          <cell r="Z31" t="e">
            <v>#REF!</v>
          </cell>
          <cell r="AA31" t="e">
            <v>#REF!</v>
          </cell>
          <cell r="AB31">
            <v>115</v>
          </cell>
          <cell r="AC31">
            <v>1</v>
          </cell>
          <cell r="AD31">
            <v>1.9E-2</v>
          </cell>
          <cell r="AE31">
            <v>65.8</v>
          </cell>
          <cell r="AF31">
            <v>1</v>
          </cell>
          <cell r="AG31">
            <v>1</v>
          </cell>
          <cell r="AH31">
            <v>496.15520349544073</v>
          </cell>
          <cell r="AI31">
            <v>302.46056686930092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SPS</v>
          </cell>
          <cell r="AO31">
            <v>526</v>
          </cell>
          <cell r="AP31">
            <v>100</v>
          </cell>
          <cell r="AQ31">
            <v>0</v>
          </cell>
          <cell r="AR31">
            <v>1.9E-2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</row>
        <row r="32">
          <cell r="C32" t="str">
            <v>Elec Tran-Line OH-TX-115KV-Denver City Sta-Cochran Co Int</v>
          </cell>
          <cell r="D32">
            <v>1718263.81</v>
          </cell>
          <cell r="E32">
            <v>1718263.81</v>
          </cell>
          <cell r="G32">
            <v>1047468.7</v>
          </cell>
          <cell r="H32">
            <v>1060088.31</v>
          </cell>
          <cell r="I32">
            <v>-12619.610000000102</v>
          </cell>
          <cell r="J32" t="str">
            <v>yes</v>
          </cell>
          <cell r="L32" t="str">
            <v>LEHMANT</v>
          </cell>
          <cell r="N32" t="str">
            <v>LEHMAN</v>
          </cell>
          <cell r="O32">
            <v>67111.519630699098</v>
          </cell>
          <cell r="P32">
            <v>67111.519630699098</v>
          </cell>
          <cell r="R32">
            <v>40911.771413373863</v>
          </cell>
          <cell r="S32">
            <v>41404.664995440733</v>
          </cell>
          <cell r="T32">
            <v>-492.89358206687029</v>
          </cell>
          <cell r="V32" t="str">
            <v>R</v>
          </cell>
          <cell r="W32" t="str">
            <v>SPS</v>
          </cell>
          <cell r="X32" t="e">
            <v>#N/A</v>
          </cell>
          <cell r="Y32" t="e">
            <v>#REF!</v>
          </cell>
          <cell r="Z32" t="e">
            <v>#REF!</v>
          </cell>
          <cell r="AA32" t="e">
            <v>#REF!</v>
          </cell>
          <cell r="AB32">
            <v>115</v>
          </cell>
          <cell r="AC32">
            <v>1</v>
          </cell>
          <cell r="AD32">
            <v>2.57</v>
          </cell>
          <cell r="AE32">
            <v>65.8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1</v>
          </cell>
          <cell r="AK32">
            <v>67111.519630699098</v>
          </cell>
          <cell r="AL32">
            <v>67111.519630699098</v>
          </cell>
          <cell r="AM32">
            <v>40911.771413373863</v>
          </cell>
          <cell r="AN32" t="str">
            <v>SPS</v>
          </cell>
          <cell r="AO32">
            <v>526</v>
          </cell>
          <cell r="AP32">
            <v>100</v>
          </cell>
          <cell r="AQ32">
            <v>41404.664995440733</v>
          </cell>
          <cell r="AR32">
            <v>2.57</v>
          </cell>
          <cell r="BA32" t="str">
            <v>Yes</v>
          </cell>
          <cell r="BB32" t="str">
            <v>Yes</v>
          </cell>
          <cell r="BC32" t="str">
            <v>Yes</v>
          </cell>
          <cell r="BD32" t="str">
            <v>No</v>
          </cell>
        </row>
        <row r="33">
          <cell r="C33" t="str">
            <v>Elec Tran-Line OH-TX-115KV-Shell Cortez Pump St Tap</v>
          </cell>
          <cell r="D33">
            <v>155277.31</v>
          </cell>
          <cell r="E33">
            <v>155277.31</v>
          </cell>
          <cell r="G33">
            <v>58095.39</v>
          </cell>
          <cell r="H33">
            <v>58819.69</v>
          </cell>
          <cell r="I33">
            <v>-724.30000000000291</v>
          </cell>
          <cell r="J33" t="str">
            <v>yes</v>
          </cell>
          <cell r="L33" t="str">
            <v>ALLRED</v>
          </cell>
          <cell r="N33" t="str">
            <v>SHCORTEZ</v>
          </cell>
          <cell r="O33">
            <v>155277.31</v>
          </cell>
          <cell r="P33">
            <v>155277.31</v>
          </cell>
          <cell r="R33">
            <v>58095.39</v>
          </cell>
          <cell r="S33">
            <v>58819.69</v>
          </cell>
          <cell r="T33">
            <v>-724.30000000000291</v>
          </cell>
          <cell r="V33" t="str">
            <v>R</v>
          </cell>
          <cell r="W33" t="str">
            <v>SPS</v>
          </cell>
          <cell r="X33" t="e">
            <v>#N/A</v>
          </cell>
          <cell r="Y33" t="e">
            <v>#REF!</v>
          </cell>
          <cell r="Z33" t="e">
            <v>#REF!</v>
          </cell>
          <cell r="AA33" t="e">
            <v>#REF!</v>
          </cell>
          <cell r="AB33">
            <v>115</v>
          </cell>
          <cell r="AC33">
            <v>1</v>
          </cell>
          <cell r="AD33">
            <v>2.5</v>
          </cell>
          <cell r="AE33">
            <v>2.5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1</v>
          </cell>
          <cell r="AK33">
            <v>155277.31</v>
          </cell>
          <cell r="AL33">
            <v>155277.31</v>
          </cell>
          <cell r="AM33">
            <v>58095.39</v>
          </cell>
          <cell r="AN33" t="str">
            <v>SPS</v>
          </cell>
          <cell r="AO33">
            <v>526</v>
          </cell>
          <cell r="AP33">
            <v>100</v>
          </cell>
          <cell r="AQ33">
            <v>58819.69</v>
          </cell>
          <cell r="AR33">
            <v>2.5</v>
          </cell>
          <cell r="BA33" t="str">
            <v>No</v>
          </cell>
          <cell r="BB33" t="str">
            <v>No</v>
          </cell>
          <cell r="BC33" t="str">
            <v>Yes</v>
          </cell>
          <cell r="BD33" t="str">
            <v>No</v>
          </cell>
        </row>
        <row r="34">
          <cell r="C34" t="str">
            <v xml:space="preserve">Elec Tran-Line OH-TX-115KV-East Sta West-NM St Line </v>
          </cell>
          <cell r="D34">
            <v>2941698.14</v>
          </cell>
          <cell r="E34">
            <v>2937205.47</v>
          </cell>
          <cell r="F34">
            <v>4492.6699999999255</v>
          </cell>
          <cell r="G34">
            <v>2012778.29</v>
          </cell>
          <cell r="H34">
            <v>2033353.97</v>
          </cell>
          <cell r="I34">
            <v>-20575.679999999935</v>
          </cell>
          <cell r="J34" t="str">
            <v>yes</v>
          </cell>
          <cell r="L34" t="str">
            <v>CANYONT</v>
          </cell>
          <cell r="N34" t="str">
            <v>CANYONE</v>
          </cell>
          <cell r="O34">
            <v>28326.414443909489</v>
          </cell>
          <cell r="P34">
            <v>28283.153298026002</v>
          </cell>
          <cell r="Q34">
            <v>43.261145883487188</v>
          </cell>
          <cell r="R34">
            <v>19381.591622532502</v>
          </cell>
          <cell r="S34">
            <v>19579.720462205103</v>
          </cell>
          <cell r="T34">
            <v>-198.12883967260132</v>
          </cell>
          <cell r="V34" t="str">
            <v>R</v>
          </cell>
          <cell r="W34" t="str">
            <v>SPS</v>
          </cell>
          <cell r="X34" t="e">
            <v>#N/A</v>
          </cell>
          <cell r="Y34" t="e">
            <v>#REF!</v>
          </cell>
          <cell r="Z34" t="e">
            <v>#REF!</v>
          </cell>
          <cell r="AA34" t="e">
            <v>#REF!</v>
          </cell>
          <cell r="AB34">
            <v>115</v>
          </cell>
          <cell r="AC34">
            <v>1</v>
          </cell>
          <cell r="AD34">
            <v>1</v>
          </cell>
          <cell r="AE34">
            <v>103.85</v>
          </cell>
          <cell r="AF34">
            <v>1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28326.414443909489</v>
          </cell>
          <cell r="AL34">
            <v>28283.153298026002</v>
          </cell>
          <cell r="AM34">
            <v>19381.591622532502</v>
          </cell>
          <cell r="AN34" t="str">
            <v>SPS</v>
          </cell>
          <cell r="AO34">
            <v>526</v>
          </cell>
          <cell r="AP34">
            <v>100</v>
          </cell>
          <cell r="AQ34">
            <v>19579.720462205103</v>
          </cell>
          <cell r="AR34">
            <v>1</v>
          </cell>
          <cell r="BA34" t="str">
            <v>Yes</v>
          </cell>
          <cell r="BB34" t="str">
            <v>Yes</v>
          </cell>
          <cell r="BC34" t="str">
            <v>Yes</v>
          </cell>
          <cell r="BD34" t="str">
            <v>No</v>
          </cell>
        </row>
        <row r="35">
          <cell r="C35" t="str">
            <v xml:space="preserve">Elec Tran-Line OH-TX-115KV-East Sta West-NM St Line </v>
          </cell>
          <cell r="D35">
            <v>2941698.14</v>
          </cell>
          <cell r="E35">
            <v>2937205.47</v>
          </cell>
          <cell r="F35">
            <v>4492.6699999999255</v>
          </cell>
          <cell r="G35">
            <v>2012778.29</v>
          </cell>
          <cell r="H35">
            <v>2033353.97</v>
          </cell>
          <cell r="I35">
            <v>-20575.679999999935</v>
          </cell>
          <cell r="J35" t="str">
            <v>yes</v>
          </cell>
          <cell r="L35" t="str">
            <v>FRIONAT</v>
          </cell>
          <cell r="N35" t="str">
            <v>FRIONA</v>
          </cell>
          <cell r="O35">
            <v>254.93772999518538</v>
          </cell>
          <cell r="P35">
            <v>254.54837968223401</v>
          </cell>
          <cell r="Q35">
            <v>0.38935031295136469</v>
          </cell>
          <cell r="R35">
            <v>174.43432460279249</v>
          </cell>
          <cell r="S35">
            <v>176.21748415984592</v>
          </cell>
          <cell r="T35">
            <v>-1.7831595570534375</v>
          </cell>
          <cell r="V35" t="str">
            <v>R</v>
          </cell>
          <cell r="W35" t="str">
            <v>SPS</v>
          </cell>
          <cell r="X35" t="e">
            <v>#N/A</v>
          </cell>
          <cell r="Y35" t="e">
            <v>#REF!</v>
          </cell>
          <cell r="Z35" t="e">
            <v>#REF!</v>
          </cell>
          <cell r="AA35" t="e">
            <v>#REF!</v>
          </cell>
          <cell r="AB35">
            <v>115</v>
          </cell>
          <cell r="AC35">
            <v>1</v>
          </cell>
          <cell r="AD35">
            <v>8.9999999999999993E-3</v>
          </cell>
          <cell r="AE35">
            <v>103.85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1</v>
          </cell>
          <cell r="AK35">
            <v>254.93772999518538</v>
          </cell>
          <cell r="AL35">
            <v>254.54837968223401</v>
          </cell>
          <cell r="AM35">
            <v>174.43432460279249</v>
          </cell>
          <cell r="AN35" t="str">
            <v>SPS</v>
          </cell>
          <cell r="AO35">
            <v>526</v>
          </cell>
          <cell r="AP35">
            <v>100</v>
          </cell>
          <cell r="AQ35">
            <v>176.21748415984592</v>
          </cell>
          <cell r="AR35">
            <v>8.9999999999999993E-3</v>
          </cell>
          <cell r="BA35" t="str">
            <v>Yes</v>
          </cell>
          <cell r="BB35" t="str">
            <v>Yes</v>
          </cell>
          <cell r="BC35" t="str">
            <v>Yes</v>
          </cell>
          <cell r="BD35" t="str">
            <v>No</v>
          </cell>
        </row>
        <row r="36">
          <cell r="C36" t="str">
            <v>Elec Tran-Line OH-TX-115KV-Sundown Int Tap North Ckt</v>
          </cell>
          <cell r="D36">
            <v>1471957.04</v>
          </cell>
          <cell r="E36">
            <v>668315.62</v>
          </cell>
          <cell r="F36">
            <v>803641.42</v>
          </cell>
          <cell r="G36">
            <v>1366779.34</v>
          </cell>
          <cell r="H36">
            <v>569652.6</v>
          </cell>
          <cell r="I36">
            <v>797126.74</v>
          </cell>
          <cell r="J36" t="str">
            <v>yes</v>
          </cell>
          <cell r="L36" t="str">
            <v>LC-OPDYKET</v>
          </cell>
          <cell r="N36" t="str">
            <v>LC-OPDYKE</v>
          </cell>
          <cell r="O36">
            <v>2578.6108729927009</v>
          </cell>
          <cell r="P36">
            <v>1170.7718890510951</v>
          </cell>
          <cell r="Q36">
            <v>1407.8389839416059</v>
          </cell>
          <cell r="R36">
            <v>2394.357967883212</v>
          </cell>
          <cell r="S36">
            <v>997.93156204379557</v>
          </cell>
          <cell r="T36">
            <v>1396.4264058394165</v>
          </cell>
          <cell r="U36">
            <v>2578.6108729927009</v>
          </cell>
          <cell r="V36" t="str">
            <v>W</v>
          </cell>
          <cell r="W36" t="str">
            <v>Lamb County</v>
          </cell>
          <cell r="X36" t="e">
            <v>#N/A</v>
          </cell>
          <cell r="Y36" t="e">
            <v>#REF!</v>
          </cell>
          <cell r="Z36" t="e">
            <v>#REF!</v>
          </cell>
          <cell r="AA36" t="e">
            <v>#REF!</v>
          </cell>
          <cell r="AB36">
            <v>115</v>
          </cell>
          <cell r="AC36">
            <v>1</v>
          </cell>
          <cell r="AD36">
            <v>2.4E-2</v>
          </cell>
          <cell r="AE36">
            <v>13.7</v>
          </cell>
          <cell r="AF36">
            <v>1</v>
          </cell>
          <cell r="AG36">
            <v>1</v>
          </cell>
          <cell r="AH36">
            <v>2578.6108729927009</v>
          </cell>
          <cell r="AI36">
            <v>2394.357967883212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SPS</v>
          </cell>
          <cell r="AO36">
            <v>526</v>
          </cell>
          <cell r="AP36">
            <v>100</v>
          </cell>
          <cell r="AQ36">
            <v>0</v>
          </cell>
          <cell r="AR36">
            <v>2.4E-2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</row>
        <row r="37">
          <cell r="C37" t="str">
            <v>Elec Tran-Line OH-TX-115KV-Sundown Int Tap South Ckt</v>
          </cell>
          <cell r="D37">
            <v>652705.77</v>
          </cell>
          <cell r="E37">
            <v>377136.77</v>
          </cell>
          <cell r="F37">
            <v>275569</v>
          </cell>
          <cell r="G37">
            <v>606383.26</v>
          </cell>
          <cell r="H37">
            <v>253649.05</v>
          </cell>
          <cell r="I37">
            <v>352734.21</v>
          </cell>
          <cell r="J37" t="str">
            <v>yes</v>
          </cell>
          <cell r="K37">
            <v>51736</v>
          </cell>
          <cell r="L37" t="str">
            <v>AMOCOT3</v>
          </cell>
          <cell r="M37">
            <v>51738</v>
          </cell>
          <cell r="N37" t="str">
            <v>AMOCCR3</v>
          </cell>
          <cell r="O37">
            <v>240470.54684210528</v>
          </cell>
          <cell r="P37">
            <v>138945.12578947368</v>
          </cell>
          <cell r="Q37">
            <v>101525.4210526316</v>
          </cell>
          <cell r="R37">
            <v>223404.35894736843</v>
          </cell>
          <cell r="S37">
            <v>93449.65</v>
          </cell>
          <cell r="T37">
            <v>129954.70894736843</v>
          </cell>
          <cell r="U37">
            <v>240470.54684210528</v>
          </cell>
          <cell r="V37" t="str">
            <v>R</v>
          </cell>
          <cell r="W37" t="str">
            <v>SPS</v>
          </cell>
          <cell r="X37" t="e">
            <v>#N/A</v>
          </cell>
          <cell r="Y37" t="e">
            <v>#REF!</v>
          </cell>
          <cell r="Z37" t="e">
            <v>#REF!</v>
          </cell>
          <cell r="AA37" t="e">
            <v>#REF!</v>
          </cell>
          <cell r="AB37">
            <v>115</v>
          </cell>
          <cell r="AC37">
            <v>1</v>
          </cell>
          <cell r="AD37">
            <v>4.9000000000000004</v>
          </cell>
          <cell r="AE37">
            <v>13.299999999999999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240470.54684210528</v>
          </cell>
          <cell r="AL37">
            <v>138945.12578947368</v>
          </cell>
          <cell r="AM37">
            <v>223404.35894736843</v>
          </cell>
          <cell r="AN37" t="str">
            <v>SPS</v>
          </cell>
          <cell r="AO37">
            <v>526</v>
          </cell>
          <cell r="AP37">
            <v>100</v>
          </cell>
          <cell r="AQ37">
            <v>93449.65</v>
          </cell>
          <cell r="AR37">
            <v>4.9000000000000004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Yes</v>
          </cell>
        </row>
        <row r="38">
          <cell r="C38" t="str">
            <v>Elec Tran-Line OH-TX-115KV-Sundown Int Tap South Ckt</v>
          </cell>
          <cell r="D38">
            <v>652705.77</v>
          </cell>
          <cell r="E38">
            <v>377136.77</v>
          </cell>
          <cell r="F38">
            <v>275569</v>
          </cell>
          <cell r="G38">
            <v>606383.26</v>
          </cell>
          <cell r="H38">
            <v>253649.05</v>
          </cell>
          <cell r="I38">
            <v>352734.21</v>
          </cell>
          <cell r="J38" t="str">
            <v>yes</v>
          </cell>
          <cell r="L38" t="str">
            <v>LG-LEVELLANDT</v>
          </cell>
          <cell r="N38" t="str">
            <v>LG-LEVELLAND</v>
          </cell>
          <cell r="O38">
            <v>834.2855706766918</v>
          </cell>
          <cell r="P38">
            <v>482.05451804511284</v>
          </cell>
          <cell r="Q38">
            <v>352.23105263157896</v>
          </cell>
          <cell r="R38">
            <v>775.07634736842112</v>
          </cell>
          <cell r="S38">
            <v>324.21307142857142</v>
          </cell>
          <cell r="T38">
            <v>450.8632759398497</v>
          </cell>
          <cell r="U38">
            <v>834.2855706766918</v>
          </cell>
          <cell r="V38" t="str">
            <v>W</v>
          </cell>
          <cell r="W38" t="str">
            <v>Lyntegar</v>
          </cell>
          <cell r="X38" t="e">
            <v>#N/A</v>
          </cell>
          <cell r="Y38" t="e">
            <v>#REF!</v>
          </cell>
          <cell r="Z38" t="e">
            <v>#REF!</v>
          </cell>
          <cell r="AA38" t="e">
            <v>#REF!</v>
          </cell>
          <cell r="AB38">
            <v>115</v>
          </cell>
          <cell r="AC38">
            <v>1</v>
          </cell>
          <cell r="AD38">
            <v>1.7000000000000001E-2</v>
          </cell>
          <cell r="AE38">
            <v>13.299999999999999</v>
          </cell>
          <cell r="AF38">
            <v>1</v>
          </cell>
          <cell r="AG38">
            <v>1</v>
          </cell>
          <cell r="AH38">
            <v>834.2855706766918</v>
          </cell>
          <cell r="AI38">
            <v>775.07634736842112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SPS</v>
          </cell>
          <cell r="AO38">
            <v>526</v>
          </cell>
          <cell r="AP38">
            <v>100</v>
          </cell>
          <cell r="AQ38">
            <v>0</v>
          </cell>
          <cell r="AR38">
            <v>1.7000000000000001E-2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</row>
        <row r="39">
          <cell r="C39" t="str">
            <v>Elec Tran-Line OH-TX- 69KV-Amoco Co Line Sub Tap</v>
          </cell>
          <cell r="D39">
            <v>147270.06</v>
          </cell>
          <cell r="E39">
            <v>147270.06</v>
          </cell>
          <cell r="G39">
            <v>58265.31</v>
          </cell>
          <cell r="H39">
            <v>58962.54</v>
          </cell>
          <cell r="I39">
            <v>-697.2300000000032</v>
          </cell>
          <cell r="J39" t="str">
            <v>yes</v>
          </cell>
          <cell r="K39">
            <v>51736</v>
          </cell>
          <cell r="L39" t="str">
            <v>AMOCOT3</v>
          </cell>
          <cell r="M39">
            <v>51738</v>
          </cell>
          <cell r="N39" t="str">
            <v>AMOCCR3</v>
          </cell>
          <cell r="O39">
            <v>147270.06</v>
          </cell>
          <cell r="P39">
            <v>147270.06</v>
          </cell>
          <cell r="R39">
            <v>58265.31</v>
          </cell>
          <cell r="S39">
            <v>58962.54</v>
          </cell>
          <cell r="T39">
            <v>-697.22999999999593</v>
          </cell>
          <cell r="U39">
            <v>147270.06</v>
          </cell>
          <cell r="V39" t="str">
            <v>R</v>
          </cell>
          <cell r="W39" t="str">
            <v>SPS</v>
          </cell>
          <cell r="X39" t="e">
            <v>#N/A</v>
          </cell>
          <cell r="Y39" t="e">
            <v>#REF!</v>
          </cell>
          <cell r="Z39" t="e">
            <v>#REF!</v>
          </cell>
          <cell r="AA39" t="e">
            <v>#REF!</v>
          </cell>
          <cell r="AB39">
            <v>115</v>
          </cell>
          <cell r="AC39">
            <v>1</v>
          </cell>
          <cell r="AD39">
            <v>4.9000000000000004</v>
          </cell>
          <cell r="AE39">
            <v>4.9000000000000004</v>
          </cell>
          <cell r="AF39">
            <v>1</v>
          </cell>
          <cell r="AG39">
            <v>0</v>
          </cell>
          <cell r="AH39">
            <v>0</v>
          </cell>
          <cell r="AI39">
            <v>0</v>
          </cell>
          <cell r="AJ39">
            <v>1</v>
          </cell>
          <cell r="AK39">
            <v>147270.06</v>
          </cell>
          <cell r="AL39">
            <v>147270.06</v>
          </cell>
          <cell r="AM39">
            <v>58265.31</v>
          </cell>
          <cell r="AN39" t="str">
            <v>SPS</v>
          </cell>
          <cell r="AO39">
            <v>526</v>
          </cell>
          <cell r="AP39">
            <v>100</v>
          </cell>
          <cell r="AQ39">
            <v>58962.54</v>
          </cell>
          <cell r="AR39">
            <v>4.9000000000000004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Yes</v>
          </cell>
        </row>
        <row r="40">
          <cell r="C40" t="str">
            <v>Elec Tran-Line OH-TX-115KV-Amoco Cryogenics Plant Tap</v>
          </cell>
          <cell r="D40">
            <v>225193.45</v>
          </cell>
          <cell r="E40">
            <v>225193.45</v>
          </cell>
          <cell r="G40">
            <v>75006.83</v>
          </cell>
          <cell r="H40">
            <v>75876.649999999994</v>
          </cell>
          <cell r="I40">
            <v>-869.81999999999243</v>
          </cell>
          <cell r="J40" t="str">
            <v>yes</v>
          </cell>
          <cell r="K40">
            <v>51736</v>
          </cell>
          <cell r="L40" t="str">
            <v>AMOCOT3</v>
          </cell>
          <cell r="M40">
            <v>51738</v>
          </cell>
          <cell r="N40" t="str">
            <v>AMOCCR3</v>
          </cell>
          <cell r="O40">
            <v>225193.45</v>
          </cell>
          <cell r="P40">
            <v>225193.45</v>
          </cell>
          <cell r="R40">
            <v>75006.83</v>
          </cell>
          <cell r="S40">
            <v>75876.649999999994</v>
          </cell>
          <cell r="T40">
            <v>-869.81999999999243</v>
          </cell>
          <cell r="U40">
            <v>225193.45</v>
          </cell>
          <cell r="V40" t="str">
            <v>R</v>
          </cell>
          <cell r="W40" t="str">
            <v>SPS</v>
          </cell>
          <cell r="X40" t="e">
            <v>#N/A</v>
          </cell>
          <cell r="Y40" t="e">
            <v>#REF!</v>
          </cell>
          <cell r="Z40" t="e">
            <v>#REF!</v>
          </cell>
          <cell r="AA40" t="e">
            <v>#REF!</v>
          </cell>
          <cell r="AB40">
            <v>115</v>
          </cell>
          <cell r="AC40">
            <v>1</v>
          </cell>
          <cell r="AD40">
            <v>4.9000000000000004</v>
          </cell>
          <cell r="AE40">
            <v>4.9000000000000004</v>
          </cell>
          <cell r="AF40">
            <v>1</v>
          </cell>
          <cell r="AG40">
            <v>0</v>
          </cell>
          <cell r="AH40">
            <v>0</v>
          </cell>
          <cell r="AI40">
            <v>0</v>
          </cell>
          <cell r="AJ40">
            <v>1</v>
          </cell>
          <cell r="AK40">
            <v>225193.45</v>
          </cell>
          <cell r="AL40">
            <v>225193.45</v>
          </cell>
          <cell r="AM40">
            <v>75006.83</v>
          </cell>
          <cell r="AN40" t="str">
            <v>SPS</v>
          </cell>
          <cell r="AO40">
            <v>526</v>
          </cell>
          <cell r="AP40">
            <v>100</v>
          </cell>
          <cell r="AQ40">
            <v>75876.649999999994</v>
          </cell>
          <cell r="AR40">
            <v>4.9000000000000004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Yes</v>
          </cell>
        </row>
        <row r="41">
          <cell r="C41" t="str">
            <v>Elec Tran-Line OH-TX-115KV-Spearman's Interchange-Texas County Int</v>
          </cell>
          <cell r="D41">
            <v>162997.78</v>
          </cell>
          <cell r="E41">
            <v>125514.8</v>
          </cell>
          <cell r="F41">
            <v>37482.980000000003</v>
          </cell>
          <cell r="G41">
            <v>139686.23000000001</v>
          </cell>
          <cell r="H41">
            <v>114965.24</v>
          </cell>
          <cell r="I41">
            <v>24720.99</v>
          </cell>
          <cell r="J41" t="str">
            <v>yes</v>
          </cell>
          <cell r="L41" t="str">
            <v>MARTIN</v>
          </cell>
          <cell r="N41" t="str">
            <v>CARSON</v>
          </cell>
          <cell r="O41">
            <v>162997.78</v>
          </cell>
          <cell r="P41">
            <v>125514.8</v>
          </cell>
          <cell r="Q41">
            <v>37482.980000000003</v>
          </cell>
          <cell r="R41">
            <v>139686.23000000001</v>
          </cell>
          <cell r="S41">
            <v>114965.24</v>
          </cell>
          <cell r="T41">
            <v>24720.99</v>
          </cell>
          <cell r="U41">
            <v>162997.78</v>
          </cell>
          <cell r="V41" t="str">
            <v>R</v>
          </cell>
          <cell r="W41" t="str">
            <v>SPS</v>
          </cell>
          <cell r="X41" t="e">
            <v>#N/A</v>
          </cell>
          <cell r="Y41" t="e">
            <v>#REF!</v>
          </cell>
          <cell r="Z41" t="e">
            <v>#REF!</v>
          </cell>
          <cell r="AA41" t="e">
            <v>#REF!</v>
          </cell>
          <cell r="AB41">
            <v>115</v>
          </cell>
          <cell r="AC41">
            <v>1</v>
          </cell>
          <cell r="AD41">
            <v>1.2230000000000001</v>
          </cell>
          <cell r="AE41">
            <v>1.2230000000000001</v>
          </cell>
          <cell r="AF41">
            <v>1</v>
          </cell>
          <cell r="AG41">
            <v>0</v>
          </cell>
          <cell r="AH41">
            <v>0</v>
          </cell>
          <cell r="AI41">
            <v>0</v>
          </cell>
          <cell r="AJ41">
            <v>1</v>
          </cell>
          <cell r="AK41">
            <v>162997.78</v>
          </cell>
          <cell r="AL41">
            <v>125514.8</v>
          </cell>
          <cell r="AM41">
            <v>139686.23000000001</v>
          </cell>
          <cell r="AN41" t="str">
            <v>SPS</v>
          </cell>
          <cell r="AO41">
            <v>526</v>
          </cell>
          <cell r="AP41">
            <v>100</v>
          </cell>
          <cell r="AQ41">
            <v>114965.24</v>
          </cell>
          <cell r="AR41">
            <v>1.2230000000000001</v>
          </cell>
          <cell r="AS41" t="str">
            <v>Added new asset location. No class change.</v>
          </cell>
          <cell r="BA41" t="str">
            <v>Yes</v>
          </cell>
          <cell r="BB41" t="str">
            <v>Yes</v>
          </cell>
          <cell r="BC41" t="str">
            <v>Yes</v>
          </cell>
          <cell r="BD41" t="str">
            <v>No</v>
          </cell>
        </row>
        <row r="42">
          <cell r="C42" t="str">
            <v>Elec Tran-Line OH-TX-115KV-Shell Western C2 Tap</v>
          </cell>
          <cell r="D42">
            <v>120437.75</v>
          </cell>
          <cell r="E42">
            <v>4742230.5199999996</v>
          </cell>
          <cell r="F42">
            <v>-4621792.7699999996</v>
          </cell>
          <cell r="G42">
            <v>58516.97</v>
          </cell>
          <cell r="H42">
            <v>4345548.26</v>
          </cell>
          <cell r="I42">
            <v>-4287031.29</v>
          </cell>
          <cell r="J42" t="str">
            <v>yes</v>
          </cell>
          <cell r="L42" t="str">
            <v>MARTIN</v>
          </cell>
          <cell r="N42" t="str">
            <v>HUTCHINSON CTY</v>
          </cell>
          <cell r="O42">
            <v>120437.75</v>
          </cell>
          <cell r="P42">
            <v>4742230.5199999996</v>
          </cell>
          <cell r="Q42">
            <v>-4621792.7699999996</v>
          </cell>
          <cell r="R42">
            <v>58516.97</v>
          </cell>
          <cell r="S42">
            <v>4345548.26</v>
          </cell>
          <cell r="T42">
            <v>-4287031.29</v>
          </cell>
          <cell r="U42">
            <v>120437.75</v>
          </cell>
          <cell r="V42" t="str">
            <v>R</v>
          </cell>
          <cell r="W42" t="str">
            <v>SPS</v>
          </cell>
          <cell r="X42" t="e">
            <v>#N/A</v>
          </cell>
          <cell r="Y42" t="e">
            <v>#REF!</v>
          </cell>
          <cell r="Z42" t="e">
            <v>#REF!</v>
          </cell>
          <cell r="AA42" t="e">
            <v>#REF!</v>
          </cell>
          <cell r="AB42">
            <v>115</v>
          </cell>
          <cell r="AC42">
            <v>1</v>
          </cell>
          <cell r="AD42">
            <v>5.2309999999999999</v>
          </cell>
          <cell r="AE42">
            <v>5.2309999999999999</v>
          </cell>
          <cell r="AF42">
            <v>1</v>
          </cell>
          <cell r="AG42">
            <v>0</v>
          </cell>
          <cell r="AH42">
            <v>0</v>
          </cell>
          <cell r="AI42">
            <v>0</v>
          </cell>
          <cell r="AJ42">
            <v>1</v>
          </cell>
          <cell r="AK42">
            <v>120437.75</v>
          </cell>
          <cell r="AL42">
            <v>4742230.5199999996</v>
          </cell>
          <cell r="AM42">
            <v>58516.97</v>
          </cell>
          <cell r="AN42" t="str">
            <v>SPS</v>
          </cell>
          <cell r="AO42">
            <v>526</v>
          </cell>
          <cell r="AP42">
            <v>100</v>
          </cell>
          <cell r="AQ42">
            <v>4345548.26</v>
          </cell>
          <cell r="AR42">
            <v>5.2309999999999999</v>
          </cell>
          <cell r="AS42" t="str">
            <v>Added new asset location. No class change.</v>
          </cell>
          <cell r="BA42" t="str">
            <v>Yes</v>
          </cell>
          <cell r="BB42" t="str">
            <v>Yes</v>
          </cell>
          <cell r="BC42" t="str">
            <v>Yes</v>
          </cell>
          <cell r="BD42" t="str">
            <v>No</v>
          </cell>
        </row>
        <row r="43">
          <cell r="C43" t="str">
            <v>Elec Tran-Line OH-TX-115KV-Denver City Sta-Tuco Int</v>
          </cell>
          <cell r="D43">
            <v>3745538.09</v>
          </cell>
          <cell r="E43">
            <v>4072032</v>
          </cell>
          <cell r="F43">
            <v>-326493.90999999997</v>
          </cell>
          <cell r="G43">
            <v>2662813.5299999998</v>
          </cell>
          <cell r="H43">
            <v>2875972.38</v>
          </cell>
          <cell r="I43">
            <v>-213158.85</v>
          </cell>
          <cell r="J43" t="str">
            <v>yes</v>
          </cell>
          <cell r="L43" t="str">
            <v>CARLISL2</v>
          </cell>
          <cell r="N43" t="str">
            <v>DOUD</v>
          </cell>
          <cell r="O43">
            <v>69444.272098679256</v>
          </cell>
          <cell r="P43">
            <v>75497.643171085481</v>
          </cell>
          <cell r="Q43">
            <v>-6053.3710724062257</v>
          </cell>
          <cell r="R43">
            <v>49369.981797559187</v>
          </cell>
          <cell r="S43">
            <v>53322.060463949572</v>
          </cell>
          <cell r="T43">
            <v>-3952.0786663903855</v>
          </cell>
          <cell r="U43">
            <v>69444.272098679256</v>
          </cell>
          <cell r="V43" t="str">
            <v>R</v>
          </cell>
          <cell r="W43" t="str">
            <v>SPS</v>
          </cell>
          <cell r="X43" t="e">
            <v>#N/A</v>
          </cell>
          <cell r="Y43" t="e">
            <v>#REF!</v>
          </cell>
          <cell r="Z43" t="e">
            <v>#REF!</v>
          </cell>
          <cell r="AA43" t="e">
            <v>#REF!</v>
          </cell>
          <cell r="AB43">
            <v>115</v>
          </cell>
          <cell r="AC43">
            <v>1</v>
          </cell>
          <cell r="AD43">
            <v>1.7</v>
          </cell>
          <cell r="AE43">
            <v>91.691000000000003</v>
          </cell>
          <cell r="AF43">
            <v>1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69444.272098679256</v>
          </cell>
          <cell r="AL43">
            <v>75497.643171085481</v>
          </cell>
          <cell r="AM43">
            <v>49369.981797559187</v>
          </cell>
          <cell r="AN43" t="str">
            <v>SPS</v>
          </cell>
          <cell r="AO43">
            <v>526</v>
          </cell>
          <cell r="AP43">
            <v>100</v>
          </cell>
          <cell r="AQ43">
            <v>53322.060463949572</v>
          </cell>
          <cell r="AR43">
            <v>1.7</v>
          </cell>
          <cell r="BA43" t="str">
            <v>Yes</v>
          </cell>
          <cell r="BB43" t="str">
            <v>Yes</v>
          </cell>
          <cell r="BC43" t="str">
            <v>Yes</v>
          </cell>
          <cell r="BD43" t="str">
            <v>No</v>
          </cell>
        </row>
        <row r="44">
          <cell r="C44" t="str">
            <v>Elec Tran-Line OH-TX-115KV-Denver City Sta-Tuco Int</v>
          </cell>
          <cell r="D44">
            <v>3745538.09</v>
          </cell>
          <cell r="E44">
            <v>4072032</v>
          </cell>
          <cell r="F44">
            <v>-326493.90999999997</v>
          </cell>
          <cell r="G44">
            <v>2662813.5299999998</v>
          </cell>
          <cell r="H44">
            <v>2875972.38</v>
          </cell>
          <cell r="I44">
            <v>-213158.85</v>
          </cell>
          <cell r="J44" t="str">
            <v>yes</v>
          </cell>
          <cell r="L44" t="str">
            <v>ERSKINT</v>
          </cell>
          <cell r="N44" t="str">
            <v>SP-ERSKINE</v>
          </cell>
          <cell r="O44">
            <v>571.89400551853498</v>
          </cell>
          <cell r="P44">
            <v>621.74529670305708</v>
          </cell>
          <cell r="Q44">
            <v>-49.851291184522097</v>
          </cell>
          <cell r="R44">
            <v>406.57632068578158</v>
          </cell>
          <cell r="S44">
            <v>439.12285087958463</v>
          </cell>
          <cell r="T44">
            <v>-32.546530193803051</v>
          </cell>
          <cell r="U44">
            <v>571.89400551853498</v>
          </cell>
          <cell r="V44" t="str">
            <v>W</v>
          </cell>
          <cell r="W44" t="str">
            <v>South Plains</v>
          </cell>
          <cell r="X44" t="e">
            <v>#N/A</v>
          </cell>
          <cell r="Y44" t="e">
            <v>#REF!</v>
          </cell>
          <cell r="Z44" t="e">
            <v>#REF!</v>
          </cell>
          <cell r="AA44" t="e">
            <v>#REF!</v>
          </cell>
          <cell r="AB44">
            <v>115</v>
          </cell>
          <cell r="AC44">
            <v>1</v>
          </cell>
          <cell r="AD44">
            <v>1.4E-2</v>
          </cell>
          <cell r="AE44">
            <v>91.691000000000003</v>
          </cell>
          <cell r="AF44">
            <v>1</v>
          </cell>
          <cell r="AG44">
            <v>1</v>
          </cell>
          <cell r="AH44">
            <v>571.89400551853498</v>
          </cell>
          <cell r="AI44">
            <v>406.57632068578158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SPS</v>
          </cell>
          <cell r="AO44">
            <v>526</v>
          </cell>
          <cell r="AP44">
            <v>100</v>
          </cell>
          <cell r="AQ44">
            <v>0</v>
          </cell>
          <cell r="AR44">
            <v>1.4E-2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</row>
        <row r="45">
          <cell r="C45" t="str">
            <v>Elec Tran-Line OH-TX-115KV-Nichols Sta-Dumas Int</v>
          </cell>
          <cell r="D45">
            <v>1297550.8</v>
          </cell>
          <cell r="E45">
            <v>1261610.83</v>
          </cell>
          <cell r="F45">
            <v>35939.97</v>
          </cell>
          <cell r="G45">
            <v>855015.79</v>
          </cell>
          <cell r="H45">
            <v>828676.96</v>
          </cell>
          <cell r="I45">
            <v>26338.830000000075</v>
          </cell>
          <cell r="J45" t="str">
            <v>yes</v>
          </cell>
          <cell r="L45" t="str">
            <v>FAINT</v>
          </cell>
          <cell r="N45" t="str">
            <v>FAIN</v>
          </cell>
          <cell r="O45">
            <v>252.8243602511366</v>
          </cell>
          <cell r="P45">
            <v>245.82155163455295</v>
          </cell>
          <cell r="Q45">
            <v>7.0028086165836498</v>
          </cell>
          <cell r="R45">
            <v>166.59757761420221</v>
          </cell>
          <cell r="S45">
            <v>161.46552587140073</v>
          </cell>
          <cell r="T45">
            <v>5.1320517428014796</v>
          </cell>
          <cell r="U45">
            <v>252.8243602511366</v>
          </cell>
          <cell r="V45" t="str">
            <v>R</v>
          </cell>
          <cell r="W45" t="str">
            <v>SPS</v>
          </cell>
          <cell r="X45" t="e">
            <v>#N/A</v>
          </cell>
          <cell r="Y45" t="e">
            <v>#REF!</v>
          </cell>
          <cell r="Z45" t="e">
            <v>#REF!</v>
          </cell>
          <cell r="AA45" t="e">
            <v>#REF!</v>
          </cell>
          <cell r="AB45">
            <v>115</v>
          </cell>
          <cell r="AC45">
            <v>1</v>
          </cell>
          <cell r="AD45">
            <v>8.9999999999999993E-3</v>
          </cell>
          <cell r="AE45">
            <v>46.19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1</v>
          </cell>
          <cell r="AK45">
            <v>252.8243602511366</v>
          </cell>
          <cell r="AL45">
            <v>245.82155163455295</v>
          </cell>
          <cell r="AM45">
            <v>166.59757761420221</v>
          </cell>
          <cell r="AN45" t="str">
            <v>SPS</v>
          </cell>
          <cell r="AO45">
            <v>526</v>
          </cell>
          <cell r="AP45">
            <v>100</v>
          </cell>
          <cell r="AQ45">
            <v>161.46552587140073</v>
          </cell>
          <cell r="AR45">
            <v>8.9999999999999993E-3</v>
          </cell>
          <cell r="BA45" t="str">
            <v>No</v>
          </cell>
          <cell r="BB45" t="str">
            <v>No</v>
          </cell>
          <cell r="BC45" t="str">
            <v>Yes</v>
          </cell>
          <cell r="BD45" t="str">
            <v>No</v>
          </cell>
        </row>
        <row r="46">
          <cell r="C46" t="str">
            <v>Elec Tran-Line OH-TX-115KV-Arco Sub Tap</v>
          </cell>
          <cell r="D46">
            <v>81460.44</v>
          </cell>
          <cell r="E46">
            <v>81460.44</v>
          </cell>
          <cell r="G46">
            <v>73178.559999999998</v>
          </cell>
          <cell r="H46">
            <v>74076.05</v>
          </cell>
          <cell r="I46">
            <v>-897.49000000000524</v>
          </cell>
          <cell r="J46" t="str">
            <v>yes</v>
          </cell>
          <cell r="L46" t="str">
            <v>YOAKUM</v>
          </cell>
          <cell r="N46" t="str">
            <v>WILLARD</v>
          </cell>
          <cell r="O46">
            <v>81460.44</v>
          </cell>
          <cell r="P46">
            <v>81460.44</v>
          </cell>
          <cell r="R46">
            <v>73178.559999999998</v>
          </cell>
          <cell r="S46">
            <v>74076.05</v>
          </cell>
          <cell r="T46">
            <v>-897.49000000000524</v>
          </cell>
          <cell r="U46">
            <v>81460.44</v>
          </cell>
          <cell r="V46" t="str">
            <v>R</v>
          </cell>
          <cell r="W46" t="str">
            <v>SPS</v>
          </cell>
          <cell r="X46" t="e">
            <v>#N/A</v>
          </cell>
          <cell r="Y46" t="e">
            <v>#REF!</v>
          </cell>
          <cell r="Z46" t="e">
            <v>#REF!</v>
          </cell>
          <cell r="AA46" t="e">
            <v>#REF!</v>
          </cell>
          <cell r="AB46">
            <v>115</v>
          </cell>
          <cell r="AC46">
            <v>1</v>
          </cell>
          <cell r="AD46">
            <v>1.5999999999999999</v>
          </cell>
          <cell r="AE46">
            <v>1.5999999999999999</v>
          </cell>
          <cell r="AF46">
            <v>1</v>
          </cell>
          <cell r="AG46">
            <v>0</v>
          </cell>
          <cell r="AH46">
            <v>0</v>
          </cell>
          <cell r="AI46">
            <v>0</v>
          </cell>
          <cell r="AJ46">
            <v>1</v>
          </cell>
          <cell r="AK46">
            <v>81460.44</v>
          </cell>
          <cell r="AL46">
            <v>81460.44</v>
          </cell>
          <cell r="AM46">
            <v>73178.559999999998</v>
          </cell>
          <cell r="AN46" t="str">
            <v>SPS</v>
          </cell>
          <cell r="AO46">
            <v>526</v>
          </cell>
          <cell r="AP46">
            <v>100</v>
          </cell>
          <cell r="AQ46">
            <v>74076.05</v>
          </cell>
          <cell r="AR46">
            <v>1.5999999999999999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Yes</v>
          </cell>
        </row>
        <row r="47">
          <cell r="C47" t="str">
            <v>Elec Tran-Line OH-TX-115KV-El Paso Shell Tap</v>
          </cell>
          <cell r="D47">
            <v>127650.1</v>
          </cell>
          <cell r="E47">
            <v>127650.1</v>
          </cell>
          <cell r="G47">
            <v>67909.89</v>
          </cell>
          <cell r="H47">
            <v>68763.5</v>
          </cell>
          <cell r="I47">
            <v>-853.61000000000058</v>
          </cell>
          <cell r="J47" t="str">
            <v>yes</v>
          </cell>
          <cell r="L47" t="str">
            <v>DENVERCTY</v>
          </cell>
          <cell r="N47" t="str">
            <v>ELPASOSH</v>
          </cell>
          <cell r="O47">
            <v>127650.1</v>
          </cell>
          <cell r="P47">
            <v>127650.1</v>
          </cell>
          <cell r="R47">
            <v>67909.89</v>
          </cell>
          <cell r="S47">
            <v>68763.5</v>
          </cell>
          <cell r="T47">
            <v>-853.61000000000058</v>
          </cell>
          <cell r="U47">
            <v>127650.1</v>
          </cell>
          <cell r="V47" t="str">
            <v>R</v>
          </cell>
          <cell r="W47" t="str">
            <v>SPS</v>
          </cell>
          <cell r="X47" t="e">
            <v>#N/A</v>
          </cell>
          <cell r="Y47" t="e">
            <v>#REF!</v>
          </cell>
          <cell r="Z47" t="e">
            <v>#REF!</v>
          </cell>
          <cell r="AA47" t="e">
            <v>#REF!</v>
          </cell>
          <cell r="AB47">
            <v>115</v>
          </cell>
          <cell r="AC47">
            <v>1</v>
          </cell>
          <cell r="AD47">
            <v>1.9E-2</v>
          </cell>
          <cell r="AE47">
            <v>1.9E-2</v>
          </cell>
          <cell r="AF47">
            <v>1</v>
          </cell>
          <cell r="AG47">
            <v>0</v>
          </cell>
          <cell r="AH47">
            <v>0</v>
          </cell>
          <cell r="AI47">
            <v>0</v>
          </cell>
          <cell r="AJ47">
            <v>1</v>
          </cell>
          <cell r="AK47">
            <v>127650.1</v>
          </cell>
          <cell r="AL47">
            <v>127650.1</v>
          </cell>
          <cell r="AM47">
            <v>67909.89</v>
          </cell>
          <cell r="AN47" t="str">
            <v>SPS</v>
          </cell>
          <cell r="AO47">
            <v>526</v>
          </cell>
          <cell r="AP47">
            <v>100</v>
          </cell>
          <cell r="AQ47">
            <v>68763.5</v>
          </cell>
          <cell r="AR47">
            <v>1.9E-2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Yes</v>
          </cell>
        </row>
        <row r="48">
          <cell r="C48" t="str">
            <v>Elec Tran-Line OH-TX-115KV-Shell Condition Plt #2 Tap</v>
          </cell>
          <cell r="D48">
            <v>-111410.1</v>
          </cell>
          <cell r="E48">
            <v>-111410.1</v>
          </cell>
          <cell r="G48">
            <v>-40179.279999999999</v>
          </cell>
          <cell r="H48">
            <v>-40721.410000000003</v>
          </cell>
          <cell r="I48">
            <v>-542.13000000000466</v>
          </cell>
          <cell r="J48" t="str">
            <v>yes</v>
          </cell>
          <cell r="L48" t="str">
            <v>DENVERCTY</v>
          </cell>
          <cell r="N48" t="str">
            <v>ELPASOSH</v>
          </cell>
          <cell r="O48">
            <v>-111410.1</v>
          </cell>
          <cell r="P48">
            <v>-111410.1</v>
          </cell>
          <cell r="R48">
            <v>-40179.279999999999</v>
          </cell>
          <cell r="S48">
            <v>-40721.410000000003</v>
          </cell>
          <cell r="T48">
            <v>-542.13000000000466</v>
          </cell>
          <cell r="U48">
            <v>-111410.1</v>
          </cell>
          <cell r="V48" t="str">
            <v>R</v>
          </cell>
          <cell r="W48" t="str">
            <v>SPS</v>
          </cell>
          <cell r="X48" t="e">
            <v>#N/A</v>
          </cell>
          <cell r="Y48" t="e">
            <v>#REF!</v>
          </cell>
          <cell r="Z48" t="e">
            <v>#REF!</v>
          </cell>
          <cell r="AA48" t="e">
            <v>#REF!</v>
          </cell>
          <cell r="AB48">
            <v>115</v>
          </cell>
          <cell r="AC48">
            <v>1</v>
          </cell>
          <cell r="AD48">
            <v>3.2939999999999996</v>
          </cell>
          <cell r="AE48">
            <v>3.2939999999999996</v>
          </cell>
          <cell r="AF48">
            <v>1</v>
          </cell>
          <cell r="AG48">
            <v>0</v>
          </cell>
          <cell r="AH48">
            <v>0</v>
          </cell>
          <cell r="AI48">
            <v>0</v>
          </cell>
          <cell r="AJ48">
            <v>1</v>
          </cell>
          <cell r="AK48">
            <v>-111410.1</v>
          </cell>
          <cell r="AL48">
            <v>-111410.1</v>
          </cell>
          <cell r="AM48">
            <v>-40179.279999999999</v>
          </cell>
          <cell r="AN48" t="str">
            <v>SPS</v>
          </cell>
          <cell r="AO48">
            <v>526</v>
          </cell>
          <cell r="AP48">
            <v>100</v>
          </cell>
          <cell r="AQ48">
            <v>-40721.410000000003</v>
          </cell>
          <cell r="AR48">
            <v>3.2939999999999996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Yes</v>
          </cell>
        </row>
        <row r="49">
          <cell r="C49" t="str">
            <v>Elec Tran-Line OH-TX-115KV-Farmers Sub-Crouse-Hinds</v>
          </cell>
          <cell r="D49">
            <v>244042.6</v>
          </cell>
          <cell r="E49">
            <v>244042.6</v>
          </cell>
          <cell r="G49">
            <v>48684.14</v>
          </cell>
          <cell r="H49">
            <v>49537.31</v>
          </cell>
          <cell r="I49">
            <v>-853.16999999999825</v>
          </cell>
          <cell r="J49" t="str">
            <v>yes</v>
          </cell>
          <cell r="L49" t="str">
            <v>SGEORGIA</v>
          </cell>
          <cell r="N49" t="str">
            <v>CROUSEHND</v>
          </cell>
          <cell r="O49">
            <v>244042.6</v>
          </cell>
          <cell r="P49">
            <v>244042.6</v>
          </cell>
          <cell r="R49">
            <v>48684.14</v>
          </cell>
          <cell r="S49">
            <v>49537.31</v>
          </cell>
          <cell r="T49">
            <v>-853.17000000000553</v>
          </cell>
          <cell r="U49">
            <v>244042.6</v>
          </cell>
          <cell r="V49" t="str">
            <v>R</v>
          </cell>
          <cell r="W49" t="str">
            <v>SPS</v>
          </cell>
          <cell r="X49" t="e">
            <v>#N/A</v>
          </cell>
          <cell r="Y49" t="e">
            <v>#REF!</v>
          </cell>
          <cell r="Z49" t="e">
            <v>#REF!</v>
          </cell>
          <cell r="AA49" t="e">
            <v>#REF!</v>
          </cell>
          <cell r="AB49">
            <v>115</v>
          </cell>
          <cell r="AC49">
            <v>1</v>
          </cell>
          <cell r="AD49">
            <v>0.75</v>
          </cell>
          <cell r="AE49">
            <v>0.75</v>
          </cell>
          <cell r="AF49">
            <v>1</v>
          </cell>
          <cell r="AG49">
            <v>0</v>
          </cell>
          <cell r="AH49">
            <v>0</v>
          </cell>
          <cell r="AI49">
            <v>0</v>
          </cell>
          <cell r="AJ49">
            <v>1</v>
          </cell>
          <cell r="AK49">
            <v>244042.6</v>
          </cell>
          <cell r="AL49">
            <v>244042.6</v>
          </cell>
          <cell r="AM49">
            <v>48684.14</v>
          </cell>
          <cell r="AN49" t="str">
            <v>SPS</v>
          </cell>
          <cell r="AO49">
            <v>526</v>
          </cell>
          <cell r="AP49">
            <v>100</v>
          </cell>
          <cell r="AQ49">
            <v>49537.31</v>
          </cell>
          <cell r="AR49">
            <v>0.75</v>
          </cell>
          <cell r="BA49" t="str">
            <v>No</v>
          </cell>
          <cell r="BB49" t="str">
            <v>No</v>
          </cell>
          <cell r="BC49" t="str">
            <v>Yes</v>
          </cell>
          <cell r="BD49" t="str">
            <v>No</v>
          </cell>
        </row>
        <row r="50">
          <cell r="C50" t="str">
            <v>Elec Tran-Line OH-TX-115KV-Farmers Sub Tap</v>
          </cell>
          <cell r="D50">
            <v>39101.03</v>
          </cell>
          <cell r="E50">
            <v>39101.03</v>
          </cell>
          <cell r="G50">
            <v>19204.21</v>
          </cell>
          <cell r="H50">
            <v>19378.509999999998</v>
          </cell>
          <cell r="I50">
            <v>-174.29999999999927</v>
          </cell>
          <cell r="J50" t="str">
            <v>yes</v>
          </cell>
          <cell r="L50" t="str">
            <v>CROUSEHND</v>
          </cell>
          <cell r="N50" t="str">
            <v>FARMERS</v>
          </cell>
          <cell r="O50">
            <v>39101.03</v>
          </cell>
          <cell r="P50">
            <v>39101.03</v>
          </cell>
          <cell r="R50">
            <v>19204.21</v>
          </cell>
          <cell r="S50">
            <v>19378.509999999998</v>
          </cell>
          <cell r="T50">
            <v>-174.29999999999927</v>
          </cell>
          <cell r="U50">
            <v>39101.03</v>
          </cell>
          <cell r="V50" t="str">
            <v>R</v>
          </cell>
          <cell r="W50" t="str">
            <v>SPS</v>
          </cell>
          <cell r="X50" t="e">
            <v>#N/A</v>
          </cell>
          <cell r="Y50" t="e">
            <v>#REF!</v>
          </cell>
          <cell r="Z50" t="e">
            <v>#REF!</v>
          </cell>
          <cell r="AA50" t="e">
            <v>#REF!</v>
          </cell>
          <cell r="AB50">
            <v>115</v>
          </cell>
          <cell r="AC50">
            <v>1</v>
          </cell>
          <cell r="AD50">
            <v>0.03</v>
          </cell>
          <cell r="AE50">
            <v>0.03</v>
          </cell>
          <cell r="AF50">
            <v>1</v>
          </cell>
          <cell r="AG50">
            <v>0</v>
          </cell>
          <cell r="AH50">
            <v>0</v>
          </cell>
          <cell r="AI50">
            <v>0</v>
          </cell>
          <cell r="AJ50">
            <v>1</v>
          </cell>
          <cell r="AK50">
            <v>39101.03</v>
          </cell>
          <cell r="AL50">
            <v>39101.03</v>
          </cell>
          <cell r="AM50">
            <v>19204.21</v>
          </cell>
          <cell r="AN50" t="str">
            <v>SPS</v>
          </cell>
          <cell r="AO50">
            <v>526</v>
          </cell>
          <cell r="AP50">
            <v>100</v>
          </cell>
          <cell r="AQ50">
            <v>19378.509999999998</v>
          </cell>
          <cell r="AR50">
            <v>0.03</v>
          </cell>
          <cell r="BA50" t="str">
            <v>Yes</v>
          </cell>
          <cell r="BB50" t="str">
            <v>Yes</v>
          </cell>
          <cell r="BC50" t="str">
            <v>Yes</v>
          </cell>
          <cell r="BD50" t="str">
            <v>No</v>
          </cell>
        </row>
        <row r="51">
          <cell r="C51" t="str">
            <v>Elec Tran-Line OH-TX-115KV-Russell Oil Field Tap</v>
          </cell>
          <cell r="D51">
            <v>40513.64</v>
          </cell>
          <cell r="E51">
            <v>40513.64</v>
          </cell>
          <cell r="G51">
            <v>13908.79</v>
          </cell>
          <cell r="H51">
            <v>14070.72</v>
          </cell>
          <cell r="I51">
            <v>-161.92999999999847</v>
          </cell>
          <cell r="J51" t="str">
            <v>yes</v>
          </cell>
          <cell r="L51" t="str">
            <v>HIGG</v>
          </cell>
          <cell r="N51" t="str">
            <v>RUSSELL</v>
          </cell>
          <cell r="O51">
            <v>40513.64</v>
          </cell>
          <cell r="P51">
            <v>40513.64</v>
          </cell>
          <cell r="R51">
            <v>13908.79</v>
          </cell>
          <cell r="S51">
            <v>14070.72</v>
          </cell>
          <cell r="T51">
            <v>-161.92999999999847</v>
          </cell>
          <cell r="U51">
            <v>40513.64</v>
          </cell>
          <cell r="V51" t="str">
            <v>R</v>
          </cell>
          <cell r="W51" t="str">
            <v>SPS</v>
          </cell>
          <cell r="X51" t="e">
            <v>#N/A</v>
          </cell>
          <cell r="Y51" t="e">
            <v>#REF!</v>
          </cell>
          <cell r="Z51" t="e">
            <v>#REF!</v>
          </cell>
          <cell r="AA51" t="e">
            <v>#REF!</v>
          </cell>
          <cell r="AB51">
            <v>115</v>
          </cell>
          <cell r="AC51">
            <v>1</v>
          </cell>
          <cell r="AD51">
            <v>1</v>
          </cell>
          <cell r="AE51">
            <v>1</v>
          </cell>
          <cell r="AF51">
            <v>1</v>
          </cell>
          <cell r="AG51">
            <v>0</v>
          </cell>
          <cell r="AH51">
            <v>0</v>
          </cell>
          <cell r="AI51">
            <v>0</v>
          </cell>
          <cell r="AJ51">
            <v>1</v>
          </cell>
          <cell r="AK51">
            <v>40513.64</v>
          </cell>
          <cell r="AL51">
            <v>40513.64</v>
          </cell>
          <cell r="AM51">
            <v>13908.79</v>
          </cell>
          <cell r="AN51" t="str">
            <v>SPS</v>
          </cell>
          <cell r="AO51">
            <v>526</v>
          </cell>
          <cell r="AP51">
            <v>100</v>
          </cell>
          <cell r="AQ51">
            <v>14070.72</v>
          </cell>
          <cell r="AR51">
            <v>1</v>
          </cell>
          <cell r="BA51" t="str">
            <v>No</v>
          </cell>
          <cell r="BB51" t="str">
            <v>No</v>
          </cell>
          <cell r="BC51" t="str">
            <v>Yes</v>
          </cell>
          <cell r="BD51" t="str">
            <v>Yes</v>
          </cell>
        </row>
        <row r="52">
          <cell r="C52" t="str">
            <v>Elec Tran-Line OH-TX-115KV-Arrowhead Sub Tap</v>
          </cell>
          <cell r="D52">
            <v>665193.36</v>
          </cell>
          <cell r="E52">
            <v>665193.36</v>
          </cell>
          <cell r="G52">
            <v>536743.32999999996</v>
          </cell>
          <cell r="H52">
            <v>543334.46</v>
          </cell>
          <cell r="I52">
            <v>-6591.13</v>
          </cell>
          <cell r="J52" t="str">
            <v>yes</v>
          </cell>
          <cell r="L52" t="str">
            <v>AMARSOUTH</v>
          </cell>
          <cell r="N52" t="str">
            <v>ARROWHD</v>
          </cell>
          <cell r="O52">
            <v>665193.36</v>
          </cell>
          <cell r="P52">
            <v>665193.36</v>
          </cell>
          <cell r="R52">
            <v>536743.32999999996</v>
          </cell>
          <cell r="S52">
            <v>543334.46</v>
          </cell>
          <cell r="T52">
            <v>-6591.13</v>
          </cell>
          <cell r="U52">
            <v>665193.36</v>
          </cell>
          <cell r="V52" t="str">
            <v>R</v>
          </cell>
          <cell r="W52" t="str">
            <v>SPS</v>
          </cell>
          <cell r="X52" t="e">
            <v>#N/A</v>
          </cell>
          <cell r="Y52" t="e">
            <v>#REF!</v>
          </cell>
          <cell r="Z52" t="e">
            <v>#REF!</v>
          </cell>
          <cell r="AA52" t="e">
            <v>#REF!</v>
          </cell>
          <cell r="AB52">
            <v>115</v>
          </cell>
          <cell r="AC52">
            <v>1</v>
          </cell>
          <cell r="AD52">
            <v>1.6E-2</v>
          </cell>
          <cell r="AE52">
            <v>1.6E-2</v>
          </cell>
          <cell r="AF52">
            <v>1</v>
          </cell>
          <cell r="AG52">
            <v>0</v>
          </cell>
          <cell r="AH52">
            <v>0</v>
          </cell>
          <cell r="AI52">
            <v>0</v>
          </cell>
          <cell r="AJ52">
            <v>1</v>
          </cell>
          <cell r="AK52">
            <v>665193.36</v>
          </cell>
          <cell r="AL52">
            <v>665193.36</v>
          </cell>
          <cell r="AM52">
            <v>536743.32999999996</v>
          </cell>
          <cell r="AN52" t="str">
            <v>SPS</v>
          </cell>
          <cell r="AO52">
            <v>526</v>
          </cell>
          <cell r="AP52">
            <v>100</v>
          </cell>
          <cell r="AQ52">
            <v>543334.46</v>
          </cell>
          <cell r="AR52">
            <v>1.6E-2</v>
          </cell>
          <cell r="BA52" t="str">
            <v>Yes</v>
          </cell>
          <cell r="BB52" t="str">
            <v>Yes</v>
          </cell>
          <cell r="BC52" t="str">
            <v>Yes</v>
          </cell>
          <cell r="BD52" t="str">
            <v>No</v>
          </cell>
        </row>
        <row r="53">
          <cell r="C53" t="str">
            <v>Elec Tran-Line OH-TX-115KV-Sundown Int-Cochran Co Int</v>
          </cell>
          <cell r="D53">
            <v>224946.73</v>
          </cell>
          <cell r="E53">
            <v>224946.73</v>
          </cell>
          <cell r="G53">
            <v>112887.94</v>
          </cell>
          <cell r="H53">
            <v>114256.28</v>
          </cell>
          <cell r="I53">
            <v>-1368.34</v>
          </cell>
          <cell r="J53" t="str">
            <v>yes</v>
          </cell>
          <cell r="L53" t="str">
            <v>PACIFICT</v>
          </cell>
          <cell r="N53" t="str">
            <v>PACIFIC</v>
          </cell>
          <cell r="O53">
            <v>852.42971368421047</v>
          </cell>
          <cell r="P53">
            <v>852.42971368421047</v>
          </cell>
          <cell r="R53">
            <v>427.78587789473681</v>
          </cell>
          <cell r="S53">
            <v>432.97116631578939</v>
          </cell>
          <cell r="T53">
            <v>-5.1852884210525758</v>
          </cell>
          <cell r="U53">
            <v>852.42971368421047</v>
          </cell>
          <cell r="V53" t="str">
            <v>R</v>
          </cell>
          <cell r="W53" t="str">
            <v>SPS</v>
          </cell>
          <cell r="X53" t="e">
            <v>#N/A</v>
          </cell>
          <cell r="Y53" t="e">
            <v>#REF!</v>
          </cell>
          <cell r="Z53" t="e">
            <v>#REF!</v>
          </cell>
          <cell r="AA53" t="e">
            <v>#REF!</v>
          </cell>
          <cell r="AB53">
            <v>115</v>
          </cell>
          <cell r="AC53">
            <v>1</v>
          </cell>
          <cell r="AD53">
            <v>3.5999999999999997E-2</v>
          </cell>
          <cell r="AE53">
            <v>9.5</v>
          </cell>
          <cell r="AF53">
            <v>1</v>
          </cell>
          <cell r="AG53">
            <v>0</v>
          </cell>
          <cell r="AH53">
            <v>0</v>
          </cell>
          <cell r="AI53">
            <v>0</v>
          </cell>
          <cell r="AJ53">
            <v>1</v>
          </cell>
          <cell r="AK53">
            <v>852.42971368421047</v>
          </cell>
          <cell r="AL53">
            <v>852.42971368421047</v>
          </cell>
          <cell r="AM53">
            <v>427.78587789473681</v>
          </cell>
          <cell r="AN53" t="str">
            <v>SPS</v>
          </cell>
          <cell r="AO53">
            <v>526</v>
          </cell>
          <cell r="AP53">
            <v>100</v>
          </cell>
          <cell r="AQ53">
            <v>432.97116631578939</v>
          </cell>
          <cell r="AR53">
            <v>3.5999999999999997E-2</v>
          </cell>
          <cell r="BA53" t="str">
            <v>Yes</v>
          </cell>
          <cell r="BB53" t="str">
            <v>Yes</v>
          </cell>
          <cell r="BC53" t="str">
            <v>Yes</v>
          </cell>
          <cell r="BD53" t="str">
            <v>No</v>
          </cell>
        </row>
        <row r="54">
          <cell r="C54" t="str">
            <v>Elec Tran-Line OH-TX-115KV-Plant X Sta-Hale Co Int North Ckt</v>
          </cell>
          <cell r="D54">
            <v>2226491.23</v>
          </cell>
          <cell r="E54">
            <v>2226491.23</v>
          </cell>
          <cell r="G54">
            <v>1387954.42</v>
          </cell>
          <cell r="H54">
            <v>1404857.32</v>
          </cell>
          <cell r="I54">
            <v>-16902.90000000014</v>
          </cell>
          <cell r="J54" t="str">
            <v>yes</v>
          </cell>
          <cell r="L54" t="str">
            <v>OLTONT</v>
          </cell>
          <cell r="N54" t="str">
            <v>LC-SOLTON</v>
          </cell>
          <cell r="O54">
            <v>74618.358757616792</v>
          </cell>
          <cell r="P54">
            <v>74618.358757616792</v>
          </cell>
          <cell r="R54">
            <v>46515.737163168582</v>
          </cell>
          <cell r="S54">
            <v>47082.21891672309</v>
          </cell>
          <cell r="T54">
            <v>-566.48175355450803</v>
          </cell>
          <cell r="U54">
            <v>74618.358757616792</v>
          </cell>
          <cell r="V54" t="str">
            <v>W</v>
          </cell>
          <cell r="W54" t="str">
            <v>Lamb County</v>
          </cell>
          <cell r="X54" t="e">
            <v>#N/A</v>
          </cell>
          <cell r="Y54" t="e">
            <v>#REF!</v>
          </cell>
          <cell r="Z54" t="e">
            <v>#REF!</v>
          </cell>
          <cell r="AA54" t="e">
            <v>#REF!</v>
          </cell>
          <cell r="AB54">
            <v>115</v>
          </cell>
          <cell r="AC54">
            <v>1</v>
          </cell>
          <cell r="AD54">
            <v>1.98</v>
          </cell>
          <cell r="AE54">
            <v>59.08</v>
          </cell>
          <cell r="AF54">
            <v>1</v>
          </cell>
          <cell r="AG54">
            <v>1</v>
          </cell>
          <cell r="AH54">
            <v>74618.358757616792</v>
          </cell>
          <cell r="AI54">
            <v>46515.737163168582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SPS</v>
          </cell>
          <cell r="AO54">
            <v>526</v>
          </cell>
          <cell r="AP54">
            <v>100</v>
          </cell>
          <cell r="AQ54">
            <v>0</v>
          </cell>
          <cell r="AR54">
            <v>1.98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</row>
        <row r="55">
          <cell r="C55" t="str">
            <v>Elec Tran-Line OH-OK-115KV-Texas Co Int-Beaver Co Int</v>
          </cell>
          <cell r="D55">
            <v>2329369.7400000002</v>
          </cell>
          <cell r="E55">
            <v>2329369.7400000002</v>
          </cell>
          <cell r="G55">
            <v>1755955.42</v>
          </cell>
          <cell r="H55">
            <v>1777038.46</v>
          </cell>
          <cell r="I55">
            <v>-21083.040000000001</v>
          </cell>
          <cell r="J55" t="str">
            <v>yes</v>
          </cell>
          <cell r="L55" t="str">
            <v>MCMURRYT</v>
          </cell>
          <cell r="N55" t="str">
            <v>TC-MCMURRY</v>
          </cell>
          <cell r="O55">
            <v>1225.9840736842107</v>
          </cell>
          <cell r="P55">
            <v>1225.9840736842107</v>
          </cell>
          <cell r="R55">
            <v>924.18706315789461</v>
          </cell>
          <cell r="S55">
            <v>935.28340000000003</v>
          </cell>
          <cell r="T55">
            <v>-11.096336842105416</v>
          </cell>
          <cell r="U55">
            <v>1225.9840736842107</v>
          </cell>
          <cell r="V55" t="str">
            <v>W</v>
          </cell>
          <cell r="W55" t="str">
            <v>Tri County</v>
          </cell>
          <cell r="X55" t="e">
            <v>#N/A</v>
          </cell>
          <cell r="Y55" t="e">
            <v>#REF!</v>
          </cell>
          <cell r="Z55" t="e">
            <v>#REF!</v>
          </cell>
          <cell r="AA55" t="e">
            <v>#REF!</v>
          </cell>
          <cell r="AB55">
            <v>115</v>
          </cell>
          <cell r="AC55">
            <v>1</v>
          </cell>
          <cell r="AD55">
            <v>1.9999999999999997E-2</v>
          </cell>
          <cell r="AE55">
            <v>38</v>
          </cell>
          <cell r="AF55">
            <v>1</v>
          </cell>
          <cell r="AG55">
            <v>1</v>
          </cell>
          <cell r="AH55">
            <v>1225.9840736842107</v>
          </cell>
          <cell r="AI55">
            <v>924.18706315789461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SPS</v>
          </cell>
          <cell r="AO55">
            <v>526</v>
          </cell>
          <cell r="AP55">
            <v>100</v>
          </cell>
          <cell r="AQ55">
            <v>0</v>
          </cell>
          <cell r="AR55">
            <v>1.9999999999999997E-2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</row>
        <row r="56">
          <cell r="C56" t="str">
            <v>Elec Tran-Line OH-TX-115KV-Nichols Sta-Coulter Int</v>
          </cell>
          <cell r="D56">
            <v>993879.59</v>
          </cell>
          <cell r="E56">
            <v>993879.59</v>
          </cell>
          <cell r="G56">
            <v>627535.18999999994</v>
          </cell>
          <cell r="H56">
            <v>635281.27</v>
          </cell>
          <cell r="I56">
            <v>-7746.0800000000745</v>
          </cell>
          <cell r="J56" t="str">
            <v>yes</v>
          </cell>
          <cell r="L56" t="str">
            <v>PUCKETTT</v>
          </cell>
          <cell r="N56" t="str">
            <v>PUCKETT</v>
          </cell>
          <cell r="O56">
            <v>11043.106555555554</v>
          </cell>
          <cell r="P56">
            <v>11043.106555555554</v>
          </cell>
          <cell r="R56">
            <v>6972.6132222222213</v>
          </cell>
          <cell r="S56">
            <v>7058.6807777777776</v>
          </cell>
          <cell r="T56">
            <v>-86.067555555556282</v>
          </cell>
          <cell r="U56">
            <v>11043.106555555554</v>
          </cell>
          <cell r="V56" t="str">
            <v>R</v>
          </cell>
          <cell r="W56" t="str">
            <v>SPS</v>
          </cell>
          <cell r="X56" t="e">
            <v>#N/A</v>
          </cell>
          <cell r="Y56" t="e">
            <v>#REF!</v>
          </cell>
          <cell r="Z56" t="e">
            <v>#REF!</v>
          </cell>
          <cell r="AA56" t="e">
            <v>#REF!</v>
          </cell>
          <cell r="AB56">
            <v>115</v>
          </cell>
          <cell r="AC56">
            <v>1</v>
          </cell>
          <cell r="AD56">
            <v>0.15</v>
          </cell>
          <cell r="AE56">
            <v>13.5</v>
          </cell>
          <cell r="AF56">
            <v>1</v>
          </cell>
          <cell r="AG56">
            <v>0</v>
          </cell>
          <cell r="AH56">
            <v>0</v>
          </cell>
          <cell r="AI56">
            <v>0</v>
          </cell>
          <cell r="AJ56">
            <v>1</v>
          </cell>
          <cell r="AK56">
            <v>11043.106555555554</v>
          </cell>
          <cell r="AL56">
            <v>11043.106555555554</v>
          </cell>
          <cell r="AM56">
            <v>6972.6132222222213</v>
          </cell>
          <cell r="AN56" t="str">
            <v>SPS</v>
          </cell>
          <cell r="AO56">
            <v>526</v>
          </cell>
          <cell r="AP56">
            <v>100</v>
          </cell>
          <cell r="AQ56">
            <v>7058.6807777777776</v>
          </cell>
          <cell r="AR56">
            <v>0.15</v>
          </cell>
          <cell r="BA56" t="str">
            <v>Yes</v>
          </cell>
          <cell r="BB56" t="str">
            <v>Yes</v>
          </cell>
          <cell r="BC56" t="str">
            <v>Yes</v>
          </cell>
          <cell r="BD56" t="str">
            <v>No</v>
          </cell>
        </row>
        <row r="57">
          <cell r="C57" t="str">
            <v>Elec Tran-Line OH-TX-115KV-Nichols Sta-Coulter Int</v>
          </cell>
          <cell r="D57">
            <v>993879.59</v>
          </cell>
          <cell r="E57">
            <v>993879.59</v>
          </cell>
          <cell r="G57">
            <v>627535.18999999994</v>
          </cell>
          <cell r="H57">
            <v>635281.27</v>
          </cell>
          <cell r="I57">
            <v>-7746.0800000000745</v>
          </cell>
          <cell r="J57" t="str">
            <v>yes</v>
          </cell>
          <cell r="L57" t="str">
            <v>CHERRYT</v>
          </cell>
          <cell r="N57" t="str">
            <v>CHERRY</v>
          </cell>
          <cell r="O57">
            <v>1914.1384696296295</v>
          </cell>
          <cell r="P57">
            <v>1914.1384696296295</v>
          </cell>
          <cell r="R57">
            <v>1208.5862918518517</v>
          </cell>
          <cell r="S57">
            <v>1223.5046681481483</v>
          </cell>
          <cell r="T57">
            <v>-14.918376296296628</v>
          </cell>
          <cell r="U57">
            <v>1914.1384696296295</v>
          </cell>
          <cell r="V57" t="str">
            <v>R</v>
          </cell>
          <cell r="W57" t="str">
            <v>SPS</v>
          </cell>
          <cell r="X57" t="e">
            <v>#N/A</v>
          </cell>
          <cell r="Y57" t="e">
            <v>#REF!</v>
          </cell>
          <cell r="Z57" t="e">
            <v>#REF!</v>
          </cell>
          <cell r="AA57" t="e">
            <v>#REF!</v>
          </cell>
          <cell r="AB57">
            <v>115</v>
          </cell>
          <cell r="AC57">
            <v>1</v>
          </cell>
          <cell r="AD57">
            <v>2.5999999999999999E-2</v>
          </cell>
          <cell r="AE57">
            <v>13.5</v>
          </cell>
          <cell r="AF57">
            <v>1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1914.1384696296295</v>
          </cell>
          <cell r="AL57">
            <v>1914.1384696296295</v>
          </cell>
          <cell r="AM57">
            <v>1208.5862918518517</v>
          </cell>
          <cell r="AN57" t="str">
            <v>SPS</v>
          </cell>
          <cell r="AO57">
            <v>526</v>
          </cell>
          <cell r="AP57">
            <v>100</v>
          </cell>
          <cell r="AQ57">
            <v>1223.5046681481483</v>
          </cell>
          <cell r="AR57">
            <v>2.5999999999999999E-2</v>
          </cell>
          <cell r="BA57" t="str">
            <v>Yes</v>
          </cell>
          <cell r="BB57" t="str">
            <v>Yes</v>
          </cell>
          <cell r="BC57" t="str">
            <v>Yes</v>
          </cell>
          <cell r="BD57" t="str">
            <v>No</v>
          </cell>
        </row>
        <row r="58">
          <cell r="C58" t="str">
            <v>Elec Tran-Line OH-TX-115KV-Spearman-Perryton (V-92)</v>
          </cell>
          <cell r="D58">
            <v>1875771.29</v>
          </cell>
          <cell r="E58">
            <v>1875771.29</v>
          </cell>
          <cell r="G58">
            <v>1164770.44</v>
          </cell>
          <cell r="H58">
            <v>1178874.6399999999</v>
          </cell>
          <cell r="I58">
            <v>-14104.2</v>
          </cell>
          <cell r="J58" t="str">
            <v>yes</v>
          </cell>
          <cell r="L58" t="str">
            <v>TXFARMST</v>
          </cell>
          <cell r="N58" t="str">
            <v>TXFARMS</v>
          </cell>
          <cell r="O58">
            <v>1085.2017876771768</v>
          </cell>
          <cell r="P58">
            <v>1085.2017876771768</v>
          </cell>
          <cell r="R58">
            <v>673.86198437951987</v>
          </cell>
          <cell r="S58">
            <v>682.02177610645072</v>
          </cell>
          <cell r="T58">
            <v>-8.1597917269308482</v>
          </cell>
          <cell r="U58">
            <v>1085.2017876771768</v>
          </cell>
          <cell r="V58" t="str">
            <v>R</v>
          </cell>
          <cell r="W58" t="str">
            <v>SPS</v>
          </cell>
          <cell r="X58" t="e">
            <v>#N/A</v>
          </cell>
          <cell r="Y58" t="e">
            <v>#REF!</v>
          </cell>
          <cell r="Z58" t="e">
            <v>#REF!</v>
          </cell>
          <cell r="AA58" t="e">
            <v>#REF!</v>
          </cell>
          <cell r="AB58">
            <v>115</v>
          </cell>
          <cell r="AC58">
            <v>1</v>
          </cell>
          <cell r="AD58">
            <v>1.9999999999999997E-2</v>
          </cell>
          <cell r="AE58">
            <v>34.569999999999993</v>
          </cell>
          <cell r="AF58">
            <v>1</v>
          </cell>
          <cell r="AG58">
            <v>0</v>
          </cell>
          <cell r="AH58">
            <v>0</v>
          </cell>
          <cell r="AI58">
            <v>0</v>
          </cell>
          <cell r="AJ58">
            <v>1</v>
          </cell>
          <cell r="AK58">
            <v>1085.2017876771768</v>
          </cell>
          <cell r="AL58">
            <v>1085.2017876771768</v>
          </cell>
          <cell r="AM58">
            <v>673.86198437951987</v>
          </cell>
          <cell r="AN58" t="str">
            <v>SPS</v>
          </cell>
          <cell r="AO58">
            <v>526</v>
          </cell>
          <cell r="AP58">
            <v>100</v>
          </cell>
          <cell r="AQ58">
            <v>682.02177610645072</v>
          </cell>
          <cell r="AR58">
            <v>1.9999999999999997E-2</v>
          </cell>
          <cell r="BA58" t="str">
            <v>Yes</v>
          </cell>
          <cell r="BB58" t="str">
            <v>Yes</v>
          </cell>
          <cell r="BC58" t="str">
            <v>Yes</v>
          </cell>
          <cell r="BD58" t="str">
            <v>No</v>
          </cell>
        </row>
        <row r="59">
          <cell r="C59" t="str">
            <v>Elec Tran-Line OH-TX-115KV-Plant X Sta-Hereford Int</v>
          </cell>
          <cell r="D59">
            <v>1094527.29</v>
          </cell>
          <cell r="E59">
            <v>1094527.29</v>
          </cell>
          <cell r="G59">
            <v>655289.47</v>
          </cell>
          <cell r="H59">
            <v>662867.99</v>
          </cell>
          <cell r="I59">
            <v>-7578.5200000000186</v>
          </cell>
          <cell r="J59" t="str">
            <v>yes</v>
          </cell>
          <cell r="L59" t="str">
            <v>REC21T</v>
          </cell>
          <cell r="N59" t="str">
            <v>DS-REC21</v>
          </cell>
          <cell r="O59">
            <v>898.81115992609318</v>
          </cell>
          <cell r="P59">
            <v>898.81115992609318</v>
          </cell>
          <cell r="R59">
            <v>538.1149414904537</v>
          </cell>
          <cell r="S59">
            <v>544.338320673373</v>
          </cell>
          <cell r="T59">
            <v>-6.2233791829193024</v>
          </cell>
          <cell r="U59">
            <v>898.81115992609318</v>
          </cell>
          <cell r="V59" t="str">
            <v>W</v>
          </cell>
          <cell r="W59" t="str">
            <v>Deaf Smith</v>
          </cell>
          <cell r="X59" t="e">
            <v>#N/A</v>
          </cell>
          <cell r="Y59" t="e">
            <v>#REF!</v>
          </cell>
          <cell r="Z59" t="e">
            <v>#REF!</v>
          </cell>
          <cell r="AA59" t="e">
            <v>#REF!</v>
          </cell>
          <cell r="AB59">
            <v>115</v>
          </cell>
          <cell r="AC59">
            <v>1</v>
          </cell>
          <cell r="AD59">
            <v>3.9999999999999994E-2</v>
          </cell>
          <cell r="AE59">
            <v>48.709999999999994</v>
          </cell>
          <cell r="AF59">
            <v>1</v>
          </cell>
          <cell r="AG59">
            <v>1</v>
          </cell>
          <cell r="AH59">
            <v>898.81115992609318</v>
          </cell>
          <cell r="AI59">
            <v>538.1149414904537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SPS</v>
          </cell>
          <cell r="AO59">
            <v>526</v>
          </cell>
          <cell r="AP59">
            <v>100</v>
          </cell>
          <cell r="AQ59">
            <v>0</v>
          </cell>
          <cell r="AR59">
            <v>3.9999999999999994E-2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</row>
        <row r="60">
          <cell r="C60" t="str">
            <v>Elec Tran-Line OH-TX-115KV-Nichols Sta-WTU</v>
          </cell>
          <cell r="D60">
            <v>5893272.3499999996</v>
          </cell>
          <cell r="E60">
            <v>5765048.79</v>
          </cell>
          <cell r="F60">
            <v>128223.56</v>
          </cell>
          <cell r="G60">
            <v>4470941.41</v>
          </cell>
          <cell r="H60">
            <v>4391802.46</v>
          </cell>
          <cell r="I60">
            <v>79138.950000000186</v>
          </cell>
          <cell r="J60" t="str">
            <v>yes</v>
          </cell>
          <cell r="L60" t="str">
            <v>YARNELLT</v>
          </cell>
          <cell r="N60" t="str">
            <v>YARNELL</v>
          </cell>
          <cell r="O60">
            <v>202152.9007990422</v>
          </cell>
          <cell r="P60">
            <v>197754.53549953591</v>
          </cell>
          <cell r="Q60">
            <v>4398.3652995062876</v>
          </cell>
          <cell r="R60">
            <v>153363.65293452964</v>
          </cell>
          <cell r="S60">
            <v>150649.003524395</v>
          </cell>
          <cell r="T60">
            <v>2714.649410134647</v>
          </cell>
          <cell r="U60">
            <v>202152.9007990422</v>
          </cell>
          <cell r="V60" t="str">
            <v>R</v>
          </cell>
          <cell r="W60" t="str">
            <v>SPS</v>
          </cell>
          <cell r="X60" t="e">
            <v>#N/A</v>
          </cell>
          <cell r="Y60" t="e">
            <v>#REF!</v>
          </cell>
          <cell r="Z60" t="e">
            <v>#REF!</v>
          </cell>
          <cell r="AA60" t="e">
            <v>#REF!</v>
          </cell>
          <cell r="AB60">
            <v>115</v>
          </cell>
          <cell r="AC60">
            <v>1</v>
          </cell>
          <cell r="AD60">
            <v>2.5499999999999998</v>
          </cell>
          <cell r="AE60">
            <v>74.338999999999999</v>
          </cell>
          <cell r="AF60">
            <v>1</v>
          </cell>
          <cell r="AG60">
            <v>0</v>
          </cell>
          <cell r="AH60">
            <v>0</v>
          </cell>
          <cell r="AI60">
            <v>0</v>
          </cell>
          <cell r="AJ60">
            <v>1</v>
          </cell>
          <cell r="AK60">
            <v>202152.9007990422</v>
          </cell>
          <cell r="AL60">
            <v>197754.53549953591</v>
          </cell>
          <cell r="AM60">
            <v>153363.65293452964</v>
          </cell>
          <cell r="AN60" t="str">
            <v>SPS</v>
          </cell>
          <cell r="AO60">
            <v>526</v>
          </cell>
          <cell r="AP60">
            <v>100</v>
          </cell>
          <cell r="AQ60">
            <v>150649.003524395</v>
          </cell>
          <cell r="AR60">
            <v>2.5499999999999998</v>
          </cell>
          <cell r="AS60" t="str">
            <v>Yarnell sub was removed from service 6/30/2011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No</v>
          </cell>
        </row>
        <row r="61">
          <cell r="C61" t="str">
            <v>Elec Tran-Line OH-TX-115KV-Nichols Sta-WTU</v>
          </cell>
          <cell r="D61">
            <v>5893272.3499999996</v>
          </cell>
          <cell r="E61">
            <v>5765048.79</v>
          </cell>
          <cell r="F61">
            <v>128223.56</v>
          </cell>
          <cell r="G61">
            <v>4470941.41</v>
          </cell>
          <cell r="H61">
            <v>4391802.46</v>
          </cell>
          <cell r="I61">
            <v>79138.950000000186</v>
          </cell>
          <cell r="J61" t="str">
            <v>yes</v>
          </cell>
          <cell r="L61" t="str">
            <v>CONWAYT</v>
          </cell>
          <cell r="N61" t="str">
            <v>CONWAY</v>
          </cell>
          <cell r="O61">
            <v>1506.2373000712948</v>
          </cell>
          <cell r="P61">
            <v>1473.4651664671303</v>
          </cell>
          <cell r="Q61">
            <v>32.772133604164537</v>
          </cell>
          <cell r="R61">
            <v>1142.7095708847307</v>
          </cell>
          <cell r="S61">
            <v>1122.4827713582374</v>
          </cell>
          <cell r="T61">
            <v>20.226799526493323</v>
          </cell>
          <cell r="U61">
            <v>1506.2373000712948</v>
          </cell>
          <cell r="V61" t="str">
            <v>R</v>
          </cell>
          <cell r="W61" t="str">
            <v>SPS</v>
          </cell>
          <cell r="X61" t="e">
            <v>#N/A</v>
          </cell>
          <cell r="Y61" t="e">
            <v>#REF!</v>
          </cell>
          <cell r="Z61" t="e">
            <v>#REF!</v>
          </cell>
          <cell r="AA61" t="e">
            <v>#REF!</v>
          </cell>
          <cell r="AB61">
            <v>115</v>
          </cell>
          <cell r="AC61">
            <v>1</v>
          </cell>
          <cell r="AD61">
            <v>1.9E-2</v>
          </cell>
          <cell r="AE61">
            <v>74.338999999999999</v>
          </cell>
          <cell r="AF61">
            <v>1</v>
          </cell>
          <cell r="AG61">
            <v>0</v>
          </cell>
          <cell r="AH61">
            <v>0</v>
          </cell>
          <cell r="AI61">
            <v>0</v>
          </cell>
          <cell r="AJ61">
            <v>1</v>
          </cell>
          <cell r="AK61">
            <v>1506.2373000712948</v>
          </cell>
          <cell r="AL61">
            <v>1473.4651664671303</v>
          </cell>
          <cell r="AM61">
            <v>1142.7095708847307</v>
          </cell>
          <cell r="AN61" t="str">
            <v>SPS</v>
          </cell>
          <cell r="AO61">
            <v>526</v>
          </cell>
          <cell r="AP61">
            <v>100</v>
          </cell>
          <cell r="AQ61">
            <v>1122.4827713582374</v>
          </cell>
          <cell r="AR61">
            <v>1.9E-2</v>
          </cell>
          <cell r="BA61" t="str">
            <v>Yes</v>
          </cell>
          <cell r="BB61" t="str">
            <v>Yes</v>
          </cell>
          <cell r="BC61" t="str">
            <v>Yes</v>
          </cell>
          <cell r="BD61" t="str">
            <v>No</v>
          </cell>
        </row>
        <row r="62">
          <cell r="C62" t="str">
            <v>Elec Tran-Line OH-TX-115KV-Nichols Sta-WTU</v>
          </cell>
          <cell r="D62">
            <v>5893272.3499999996</v>
          </cell>
          <cell r="E62">
            <v>5765048.79</v>
          </cell>
          <cell r="F62">
            <v>128223.56</v>
          </cell>
          <cell r="G62">
            <v>4470941.41</v>
          </cell>
          <cell r="H62">
            <v>4391802.46</v>
          </cell>
          <cell r="I62">
            <v>79138.950000000186</v>
          </cell>
          <cell r="J62" t="str">
            <v>yes</v>
          </cell>
          <cell r="L62" t="str">
            <v>GROOMT</v>
          </cell>
          <cell r="N62" t="str">
            <v>GROOMPMP</v>
          </cell>
          <cell r="O62">
            <v>4439.4362528417114</v>
          </cell>
          <cell r="P62">
            <v>4342.8447011662784</v>
          </cell>
          <cell r="Q62">
            <v>96.591551675433038</v>
          </cell>
          <cell r="R62">
            <v>3367.9861036602597</v>
          </cell>
          <cell r="S62">
            <v>3308.3702734769099</v>
          </cell>
          <cell r="T62">
            <v>59.615830183349772</v>
          </cell>
          <cell r="U62">
            <v>4439.4362528417114</v>
          </cell>
          <cell r="V62" t="str">
            <v>R</v>
          </cell>
          <cell r="W62" t="str">
            <v>SPS</v>
          </cell>
          <cell r="X62" t="e">
            <v>#N/A</v>
          </cell>
          <cell r="Y62" t="e">
            <v>#REF!</v>
          </cell>
          <cell r="Z62" t="e">
            <v>#REF!</v>
          </cell>
          <cell r="AA62" t="e">
            <v>#REF!</v>
          </cell>
          <cell r="AB62">
            <v>115</v>
          </cell>
          <cell r="AC62">
            <v>1</v>
          </cell>
          <cell r="AD62">
            <v>5.6000000000000001E-2</v>
          </cell>
          <cell r="AE62">
            <v>74.338999999999999</v>
          </cell>
          <cell r="AF62">
            <v>1</v>
          </cell>
          <cell r="AG62">
            <v>0</v>
          </cell>
          <cell r="AH62">
            <v>0</v>
          </cell>
          <cell r="AI62">
            <v>0</v>
          </cell>
          <cell r="AJ62">
            <v>1</v>
          </cell>
          <cell r="AK62">
            <v>4439.4362528417114</v>
          </cell>
          <cell r="AL62">
            <v>4342.8447011662784</v>
          </cell>
          <cell r="AM62">
            <v>3367.9861036602597</v>
          </cell>
          <cell r="AN62" t="str">
            <v>SPS</v>
          </cell>
          <cell r="AO62">
            <v>526</v>
          </cell>
          <cell r="AP62">
            <v>100</v>
          </cell>
          <cell r="AQ62">
            <v>3308.3702734769099</v>
          </cell>
          <cell r="AR62">
            <v>5.6000000000000001E-2</v>
          </cell>
          <cell r="BA62" t="str">
            <v>No</v>
          </cell>
          <cell r="BB62" t="str">
            <v>No</v>
          </cell>
          <cell r="BC62" t="str">
            <v>Yes</v>
          </cell>
          <cell r="BD62" t="str">
            <v>No</v>
          </cell>
        </row>
        <row r="63">
          <cell r="C63" t="str">
            <v>Elec Tran-Line OH-TX-115KV-Nichols Sta-WTU</v>
          </cell>
          <cell r="D63">
            <v>5893272.3499999996</v>
          </cell>
          <cell r="E63">
            <v>5765048.79</v>
          </cell>
          <cell r="F63">
            <v>128223.56</v>
          </cell>
          <cell r="G63">
            <v>4470941.41</v>
          </cell>
          <cell r="H63">
            <v>4391802.46</v>
          </cell>
          <cell r="I63">
            <v>79138.950000000186</v>
          </cell>
          <cell r="J63" t="str">
            <v>yes</v>
          </cell>
          <cell r="L63" t="str">
            <v>MCLEANT</v>
          </cell>
          <cell r="N63" t="str">
            <v>MCLEAN</v>
          </cell>
          <cell r="O63">
            <v>2219.7181264208557</v>
          </cell>
          <cell r="P63">
            <v>2171.4223505831392</v>
          </cell>
          <cell r="Q63">
            <v>48.295775837716519</v>
          </cell>
          <cell r="R63">
            <v>1683.9930518301298</v>
          </cell>
          <cell r="S63">
            <v>1654.185136738455</v>
          </cell>
          <cell r="T63">
            <v>29.807915091674886</v>
          </cell>
          <cell r="U63">
            <v>2219.7181264208557</v>
          </cell>
          <cell r="V63" t="str">
            <v>R</v>
          </cell>
          <cell r="W63" t="str">
            <v>SPS</v>
          </cell>
          <cell r="X63" t="e">
            <v>#N/A</v>
          </cell>
          <cell r="Y63" t="e">
            <v>#REF!</v>
          </cell>
          <cell r="Z63" t="e">
            <v>#REF!</v>
          </cell>
          <cell r="AA63" t="e">
            <v>#REF!</v>
          </cell>
          <cell r="AB63">
            <v>115</v>
          </cell>
          <cell r="AC63">
            <v>1</v>
          </cell>
          <cell r="AD63">
            <v>2.8000000000000001E-2</v>
          </cell>
          <cell r="AE63">
            <v>74.338999999999999</v>
          </cell>
          <cell r="AF63">
            <v>1</v>
          </cell>
          <cell r="AG63">
            <v>0</v>
          </cell>
          <cell r="AH63">
            <v>0</v>
          </cell>
          <cell r="AI63">
            <v>0</v>
          </cell>
          <cell r="AJ63">
            <v>1</v>
          </cell>
          <cell r="AK63">
            <v>2219.7181264208557</v>
          </cell>
          <cell r="AL63">
            <v>2171.4223505831392</v>
          </cell>
          <cell r="AM63">
            <v>1683.9930518301298</v>
          </cell>
          <cell r="AN63" t="str">
            <v>SPS</v>
          </cell>
          <cell r="AO63">
            <v>526</v>
          </cell>
          <cell r="AP63">
            <v>100</v>
          </cell>
          <cell r="AQ63">
            <v>1654.185136738455</v>
          </cell>
          <cell r="AR63">
            <v>2.8000000000000001E-2</v>
          </cell>
          <cell r="BA63" t="str">
            <v>Yes</v>
          </cell>
          <cell r="BB63" t="str">
            <v>Yes</v>
          </cell>
          <cell r="BC63" t="str">
            <v>Yes</v>
          </cell>
          <cell r="BD63" t="str">
            <v>No</v>
          </cell>
        </row>
        <row r="64">
          <cell r="C64" t="str">
            <v>Elec Tran-Line OH-TX-115KV-Randall Co Int-Happy Int</v>
          </cell>
          <cell r="D64">
            <v>9802115.7599999998</v>
          </cell>
          <cell r="E64">
            <v>3612343.97</v>
          </cell>
          <cell r="F64">
            <v>6189771.7899999991</v>
          </cell>
          <cell r="G64">
            <v>9658109.1899999995</v>
          </cell>
          <cell r="H64">
            <v>3546925.84</v>
          </cell>
          <cell r="I64">
            <v>6111183.3499999996</v>
          </cell>
          <cell r="J64" t="str">
            <v>yes</v>
          </cell>
          <cell r="L64" t="str">
            <v>PALOT</v>
          </cell>
          <cell r="N64" t="str">
            <v>PALO</v>
          </cell>
          <cell r="O64">
            <v>4186.8136405136283</v>
          </cell>
          <cell r="P64">
            <v>1542.953723270776</v>
          </cell>
          <cell r="Q64">
            <v>2643.8599172428521</v>
          </cell>
          <cell r="R64">
            <v>4125.3035863210434</v>
          </cell>
          <cell r="S64">
            <v>1515.0114375717449</v>
          </cell>
          <cell r="T64">
            <v>2610.2921487492986</v>
          </cell>
          <cell r="U64">
            <v>4186.8136405136283</v>
          </cell>
          <cell r="V64" t="str">
            <v>R</v>
          </cell>
          <cell r="W64" t="str">
            <v>SPS</v>
          </cell>
          <cell r="X64" t="e">
            <v>#N/A</v>
          </cell>
          <cell r="Y64" t="e">
            <v>#REF!</v>
          </cell>
          <cell r="Z64" t="e">
            <v>#REF!</v>
          </cell>
          <cell r="AA64" t="e">
            <v>#REF!</v>
          </cell>
          <cell r="AB64">
            <v>115</v>
          </cell>
          <cell r="AC64">
            <v>1</v>
          </cell>
          <cell r="AD64">
            <v>1.6E-2</v>
          </cell>
          <cell r="AE64">
            <v>37.459000000000003</v>
          </cell>
          <cell r="AF64">
            <v>1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4186.8136405136283</v>
          </cell>
          <cell r="AL64">
            <v>1542.953723270776</v>
          </cell>
          <cell r="AM64">
            <v>4125.3035863210434</v>
          </cell>
          <cell r="AN64" t="str">
            <v>SPS</v>
          </cell>
          <cell r="AO64">
            <v>526</v>
          </cell>
          <cell r="AP64">
            <v>100</v>
          </cell>
          <cell r="AQ64">
            <v>1515.0114375717449</v>
          </cell>
          <cell r="AR64">
            <v>1.6E-2</v>
          </cell>
          <cell r="AS64" t="str">
            <v>Line was rebuiult in 2012 with a revised total mileage.</v>
          </cell>
          <cell r="BA64" t="str">
            <v>Yes</v>
          </cell>
          <cell r="BB64" t="str">
            <v>Yes</v>
          </cell>
          <cell r="BC64" t="str">
            <v>Yes</v>
          </cell>
          <cell r="BD64" t="str">
            <v>No</v>
          </cell>
        </row>
        <row r="65">
          <cell r="C65" t="str">
            <v>Elec Tran-Line OH-TX- 69KV-Moore Co Sta-Dalhart Sub</v>
          </cell>
          <cell r="D65">
            <v>727959.41</v>
          </cell>
          <cell r="E65">
            <v>727959.41</v>
          </cell>
          <cell r="G65">
            <v>365896.09</v>
          </cell>
          <cell r="H65">
            <v>370339.21</v>
          </cell>
          <cell r="I65">
            <v>-4443.12</v>
          </cell>
          <cell r="J65" t="str">
            <v>yes</v>
          </cell>
          <cell r="L65" t="str">
            <v>HOGUET</v>
          </cell>
          <cell r="N65" t="str">
            <v>RB-HOGUE</v>
          </cell>
          <cell r="O65">
            <v>26812.501289134441</v>
          </cell>
          <cell r="P65">
            <v>26812.501289134441</v>
          </cell>
          <cell r="R65">
            <v>13476.83572744015</v>
          </cell>
          <cell r="S65">
            <v>13640.486556169431</v>
          </cell>
          <cell r="T65">
            <v>-163.65082872928178</v>
          </cell>
          <cell r="U65">
            <v>26812.501289134441</v>
          </cell>
          <cell r="V65" t="str">
            <v>W</v>
          </cell>
          <cell r="W65" t="str">
            <v>Rita Blanca</v>
          </cell>
          <cell r="X65" t="e">
            <v>#N/A</v>
          </cell>
          <cell r="Y65" t="e">
            <v>#REF!</v>
          </cell>
          <cell r="Z65" t="e">
            <v>#REF!</v>
          </cell>
          <cell r="AA65" t="e">
            <v>#REF!</v>
          </cell>
          <cell r="AB65">
            <v>115</v>
          </cell>
          <cell r="AC65">
            <v>1</v>
          </cell>
          <cell r="AD65">
            <v>2</v>
          </cell>
          <cell r="AE65">
            <v>54.3</v>
          </cell>
          <cell r="AF65">
            <v>1</v>
          </cell>
          <cell r="AG65">
            <v>1</v>
          </cell>
          <cell r="AH65">
            <v>26812.501289134441</v>
          </cell>
          <cell r="AI65">
            <v>13476.83572744015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SPS</v>
          </cell>
          <cell r="AO65">
            <v>526</v>
          </cell>
          <cell r="AP65">
            <v>100</v>
          </cell>
          <cell r="AQ65">
            <v>0</v>
          </cell>
          <cell r="AR65">
            <v>2</v>
          </cell>
          <cell r="BA65" t="str">
            <v>No</v>
          </cell>
          <cell r="BB65" t="str">
            <v>No</v>
          </cell>
          <cell r="BC65" t="str">
            <v>No</v>
          </cell>
          <cell r="BD65" t="str">
            <v>No</v>
          </cell>
        </row>
        <row r="66">
          <cell r="C66" t="str">
            <v>Elec Tran-Line OH-TX-115KV-Nichols Sta-CRMWA #1</v>
          </cell>
          <cell r="D66">
            <v>1125253.3799999999</v>
          </cell>
          <cell r="E66">
            <v>1125253.3799999999</v>
          </cell>
          <cell r="G66">
            <v>772407.98</v>
          </cell>
          <cell r="H66">
            <v>781590.98</v>
          </cell>
          <cell r="I66">
            <v>-9183</v>
          </cell>
          <cell r="J66" t="str">
            <v>yes</v>
          </cell>
          <cell r="L66" t="str">
            <v>CRMWA4T</v>
          </cell>
          <cell r="N66" t="str">
            <v>CRMWA4</v>
          </cell>
          <cell r="O66">
            <v>8155.0031802679641</v>
          </cell>
          <cell r="P66">
            <v>8155.0031802679641</v>
          </cell>
          <cell r="R66">
            <v>5597.8410243605349</v>
          </cell>
          <cell r="S66">
            <v>5664.3926077953702</v>
          </cell>
          <cell r="T66">
            <v>-66.551583434835266</v>
          </cell>
          <cell r="U66">
            <v>8155.0031802679641</v>
          </cell>
          <cell r="V66" t="str">
            <v>R</v>
          </cell>
          <cell r="W66" t="str">
            <v>SPS</v>
          </cell>
          <cell r="X66" t="e">
            <v>#N/A</v>
          </cell>
          <cell r="Y66" t="e">
            <v>#REF!</v>
          </cell>
          <cell r="Z66" t="e">
            <v>#REF!</v>
          </cell>
          <cell r="AA66" t="e">
            <v>#REF!</v>
          </cell>
          <cell r="AB66">
            <v>115</v>
          </cell>
          <cell r="AC66">
            <v>1</v>
          </cell>
          <cell r="AD66">
            <v>0.23799999999999999</v>
          </cell>
          <cell r="AE66">
            <v>32.840000000000003</v>
          </cell>
          <cell r="AF66">
            <v>1</v>
          </cell>
          <cell r="AG66">
            <v>0</v>
          </cell>
          <cell r="AH66">
            <v>0</v>
          </cell>
          <cell r="AI66">
            <v>0</v>
          </cell>
          <cell r="AJ66">
            <v>1</v>
          </cell>
          <cell r="AK66">
            <v>8155.0031802679641</v>
          </cell>
          <cell r="AL66">
            <v>8155.0031802679641</v>
          </cell>
          <cell r="AM66">
            <v>5597.8410243605349</v>
          </cell>
          <cell r="AN66" t="str">
            <v>SPS</v>
          </cell>
          <cell r="AO66">
            <v>526</v>
          </cell>
          <cell r="AP66">
            <v>100</v>
          </cell>
          <cell r="AQ66">
            <v>5664.3926077953702</v>
          </cell>
          <cell r="AR66">
            <v>0.23799999999999999</v>
          </cell>
          <cell r="BA66" t="str">
            <v>No</v>
          </cell>
          <cell r="BB66" t="str">
            <v>No</v>
          </cell>
          <cell r="BC66" t="str">
            <v>Yes</v>
          </cell>
          <cell r="BD66" t="str">
            <v>No</v>
          </cell>
        </row>
        <row r="67">
          <cell r="C67" t="str">
            <v>Elec Tran-Line OH-TX-115KV-Nichols Sta-CRMWA #1</v>
          </cell>
          <cell r="D67">
            <v>1125253.3799999999</v>
          </cell>
          <cell r="E67">
            <v>1125253.3799999999</v>
          </cell>
          <cell r="G67">
            <v>772407.98</v>
          </cell>
          <cell r="H67">
            <v>781590.98</v>
          </cell>
          <cell r="I67">
            <v>-9183</v>
          </cell>
          <cell r="J67" t="str">
            <v>yes</v>
          </cell>
          <cell r="L67" t="str">
            <v>CRMWA3T</v>
          </cell>
          <cell r="N67" t="str">
            <v>CRMWA3</v>
          </cell>
          <cell r="O67">
            <v>3426.4719244823377</v>
          </cell>
          <cell r="P67">
            <v>3426.4719244823377</v>
          </cell>
          <cell r="R67">
            <v>2352.0340438489643</v>
          </cell>
          <cell r="S67">
            <v>2379.9968940316685</v>
          </cell>
          <cell r="T67">
            <v>-27.962850182704187</v>
          </cell>
          <cell r="U67">
            <v>3426.4719244823377</v>
          </cell>
          <cell r="V67" t="str">
            <v>R</v>
          </cell>
          <cell r="W67" t="str">
            <v>SPS</v>
          </cell>
          <cell r="X67" t="e">
            <v>#N/A</v>
          </cell>
          <cell r="Y67" t="e">
            <v>#REF!</v>
          </cell>
          <cell r="Z67" t="e">
            <v>#REF!</v>
          </cell>
          <cell r="AA67" t="e">
            <v>#REF!</v>
          </cell>
          <cell r="AB67">
            <v>115</v>
          </cell>
          <cell r="AC67">
            <v>1</v>
          </cell>
          <cell r="AD67">
            <v>9.9999999999999992E-2</v>
          </cell>
          <cell r="AE67">
            <v>32.840000000000003</v>
          </cell>
          <cell r="AF67">
            <v>1</v>
          </cell>
          <cell r="AG67">
            <v>0</v>
          </cell>
          <cell r="AH67">
            <v>0</v>
          </cell>
          <cell r="AI67">
            <v>0</v>
          </cell>
          <cell r="AJ67">
            <v>1</v>
          </cell>
          <cell r="AK67">
            <v>3426.4719244823377</v>
          </cell>
          <cell r="AL67">
            <v>3426.4719244823377</v>
          </cell>
          <cell r="AM67">
            <v>2352.0340438489643</v>
          </cell>
          <cell r="AN67" t="str">
            <v>SPS</v>
          </cell>
          <cell r="AO67">
            <v>526</v>
          </cell>
          <cell r="AP67">
            <v>100</v>
          </cell>
          <cell r="AQ67">
            <v>2379.9968940316685</v>
          </cell>
          <cell r="AR67">
            <v>9.9999999999999992E-2</v>
          </cell>
          <cell r="BA67" t="str">
            <v>No</v>
          </cell>
          <cell r="BB67" t="str">
            <v>No</v>
          </cell>
          <cell r="BC67" t="str">
            <v>Yes</v>
          </cell>
          <cell r="BD67" t="str">
            <v>No</v>
          </cell>
        </row>
        <row r="68">
          <cell r="C68" t="str">
            <v>Elec Tran-Line OH-TX-115KV-Nichols Sta-CRMWA #1</v>
          </cell>
          <cell r="D68">
            <v>1125253.3799999999</v>
          </cell>
          <cell r="E68">
            <v>1125253.3799999999</v>
          </cell>
          <cell r="G68">
            <v>772407.98</v>
          </cell>
          <cell r="H68">
            <v>781590.98</v>
          </cell>
          <cell r="I68">
            <v>-9183</v>
          </cell>
          <cell r="J68" t="str">
            <v>yes</v>
          </cell>
          <cell r="L68" t="str">
            <v>FRITCHT</v>
          </cell>
          <cell r="N68" t="str">
            <v>FRITCHR</v>
          </cell>
          <cell r="O68">
            <v>1027.9415773447013</v>
          </cell>
          <cell r="P68">
            <v>1027.9415773447013</v>
          </cell>
          <cell r="R68">
            <v>705.61021315468929</v>
          </cell>
          <cell r="S68">
            <v>713.99906820950059</v>
          </cell>
          <cell r="T68">
            <v>-8.3888550548113017</v>
          </cell>
          <cell r="U68">
            <v>1027.9415773447013</v>
          </cell>
          <cell r="V68" t="str">
            <v>R</v>
          </cell>
          <cell r="W68" t="str">
            <v>SPS</v>
          </cell>
          <cell r="X68" t="e">
            <v>#N/A</v>
          </cell>
          <cell r="Y68" t="e">
            <v>#REF!</v>
          </cell>
          <cell r="Z68" t="e">
            <v>#REF!</v>
          </cell>
          <cell r="AA68" t="e">
            <v>#REF!</v>
          </cell>
          <cell r="AB68">
            <v>115</v>
          </cell>
          <cell r="AC68">
            <v>1</v>
          </cell>
          <cell r="AD68">
            <v>0.03</v>
          </cell>
          <cell r="AE68">
            <v>32.840000000000003</v>
          </cell>
          <cell r="AF68">
            <v>1</v>
          </cell>
          <cell r="AG68">
            <v>0</v>
          </cell>
          <cell r="AH68">
            <v>0</v>
          </cell>
          <cell r="AI68">
            <v>0</v>
          </cell>
          <cell r="AJ68">
            <v>1</v>
          </cell>
          <cell r="AK68">
            <v>1027.9415773447013</v>
          </cell>
          <cell r="AL68">
            <v>1027.9415773447013</v>
          </cell>
          <cell r="AM68">
            <v>705.61021315468929</v>
          </cell>
          <cell r="AN68" t="str">
            <v>SPS</v>
          </cell>
          <cell r="AO68">
            <v>526</v>
          </cell>
          <cell r="AP68">
            <v>100</v>
          </cell>
          <cell r="AQ68">
            <v>713.99906820950059</v>
          </cell>
          <cell r="AR68">
            <v>0.03</v>
          </cell>
          <cell r="BA68" t="str">
            <v>Yes</v>
          </cell>
          <cell r="BB68" t="str">
            <v>Yes</v>
          </cell>
          <cell r="BC68" t="str">
            <v>Yes</v>
          </cell>
          <cell r="BD68" t="str">
            <v>No</v>
          </cell>
        </row>
        <row r="69">
          <cell r="C69" t="str">
            <v>Elec Tran-Line OH-TX-115KV-Nichols Sta-CRMWA #1</v>
          </cell>
          <cell r="D69">
            <v>1125253.3799999999</v>
          </cell>
          <cell r="E69">
            <v>1125253.3799999999</v>
          </cell>
          <cell r="G69">
            <v>772407.98</v>
          </cell>
          <cell r="H69">
            <v>781590.98</v>
          </cell>
          <cell r="I69">
            <v>-9183</v>
          </cell>
          <cell r="J69" t="str">
            <v>yes</v>
          </cell>
          <cell r="L69" t="str">
            <v>CRMWA2T</v>
          </cell>
          <cell r="N69" t="str">
            <v>CRMWA2</v>
          </cell>
          <cell r="O69">
            <v>3529.2660822168082</v>
          </cell>
          <cell r="P69">
            <v>3529.2660822168082</v>
          </cell>
          <cell r="R69">
            <v>2422.595065164433</v>
          </cell>
          <cell r="S69">
            <v>2451.3968008526185</v>
          </cell>
          <cell r="T69">
            <v>-28.801735688185545</v>
          </cell>
          <cell r="U69">
            <v>3529.2660822168082</v>
          </cell>
          <cell r="V69" t="str">
            <v>R</v>
          </cell>
          <cell r="W69" t="str">
            <v>SPS</v>
          </cell>
          <cell r="X69" t="e">
            <v>#N/A</v>
          </cell>
          <cell r="Y69" t="e">
            <v>#REF!</v>
          </cell>
          <cell r="Z69" t="e">
            <v>#REF!</v>
          </cell>
          <cell r="AA69" t="e">
            <v>#REF!</v>
          </cell>
          <cell r="AB69">
            <v>115</v>
          </cell>
          <cell r="AC69">
            <v>1</v>
          </cell>
          <cell r="AD69">
            <v>0.10299999999999999</v>
          </cell>
          <cell r="AE69">
            <v>32.840000000000003</v>
          </cell>
          <cell r="AF69">
            <v>1</v>
          </cell>
          <cell r="AG69">
            <v>0</v>
          </cell>
          <cell r="AH69">
            <v>0</v>
          </cell>
          <cell r="AI69">
            <v>0</v>
          </cell>
          <cell r="AJ69">
            <v>1</v>
          </cell>
          <cell r="AK69">
            <v>3529.2660822168082</v>
          </cell>
          <cell r="AL69">
            <v>3529.2660822168082</v>
          </cell>
          <cell r="AM69">
            <v>2422.595065164433</v>
          </cell>
          <cell r="AN69" t="str">
            <v>SPS</v>
          </cell>
          <cell r="AO69">
            <v>526</v>
          </cell>
          <cell r="AP69">
            <v>100</v>
          </cell>
          <cell r="AQ69">
            <v>2451.3968008526185</v>
          </cell>
          <cell r="AR69">
            <v>0.10299999999999999</v>
          </cell>
          <cell r="BA69" t="str">
            <v>No</v>
          </cell>
          <cell r="BB69" t="str">
            <v>No</v>
          </cell>
          <cell r="BC69" t="str">
            <v>Yes</v>
          </cell>
          <cell r="BD69" t="str">
            <v>No</v>
          </cell>
        </row>
        <row r="70">
          <cell r="C70" t="str">
            <v>Elec Tran-Line OH-TX-115KV-Nichols Sta-CRMWA #1</v>
          </cell>
          <cell r="D70">
            <v>1125253.3799999999</v>
          </cell>
          <cell r="E70">
            <v>1125253.3799999999</v>
          </cell>
          <cell r="G70">
            <v>772407.98</v>
          </cell>
          <cell r="H70">
            <v>781590.98</v>
          </cell>
          <cell r="I70">
            <v>-9183</v>
          </cell>
          <cell r="J70" t="str">
            <v>yes</v>
          </cell>
          <cell r="L70" t="str">
            <v>CRMWA1T</v>
          </cell>
          <cell r="N70" t="str">
            <v>CRMWA1</v>
          </cell>
          <cell r="O70">
            <v>71202.086590742983</v>
          </cell>
          <cell r="P70">
            <v>71202.086590742983</v>
          </cell>
          <cell r="R70">
            <v>48875.26743118147</v>
          </cell>
          <cell r="S70">
            <v>49456.335457978072</v>
          </cell>
          <cell r="T70">
            <v>-581.06802679660177</v>
          </cell>
          <cell r="U70">
            <v>71202.086590742983</v>
          </cell>
          <cell r="V70" t="str">
            <v>R</v>
          </cell>
          <cell r="W70" t="str">
            <v>SPS</v>
          </cell>
          <cell r="X70" t="e">
            <v>#N/A</v>
          </cell>
          <cell r="Y70" t="e">
            <v>#REF!</v>
          </cell>
          <cell r="Z70" t="e">
            <v>#REF!</v>
          </cell>
          <cell r="AA70" t="e">
            <v>#REF!</v>
          </cell>
          <cell r="AB70">
            <v>115</v>
          </cell>
          <cell r="AC70">
            <v>1</v>
          </cell>
          <cell r="AD70">
            <v>2.0779999999999998</v>
          </cell>
          <cell r="AE70">
            <v>32.840000000000003</v>
          </cell>
          <cell r="AF70">
            <v>1</v>
          </cell>
          <cell r="AG70">
            <v>0</v>
          </cell>
          <cell r="AH70">
            <v>0</v>
          </cell>
          <cell r="AI70">
            <v>0</v>
          </cell>
          <cell r="AJ70">
            <v>1</v>
          </cell>
          <cell r="AK70">
            <v>71202.086590742983</v>
          </cell>
          <cell r="AL70">
            <v>71202.086590742983</v>
          </cell>
          <cell r="AM70">
            <v>48875.26743118147</v>
          </cell>
          <cell r="AN70" t="str">
            <v>SPS</v>
          </cell>
          <cell r="AO70">
            <v>526</v>
          </cell>
          <cell r="AP70">
            <v>100</v>
          </cell>
          <cell r="AQ70">
            <v>49456.335457978072</v>
          </cell>
          <cell r="AR70">
            <v>2.0779999999999998</v>
          </cell>
          <cell r="BA70" t="str">
            <v>No</v>
          </cell>
          <cell r="BB70" t="str">
            <v>No</v>
          </cell>
          <cell r="BC70" t="str">
            <v>Yes</v>
          </cell>
          <cell r="BD70" t="str">
            <v>No</v>
          </cell>
        </row>
        <row r="71">
          <cell r="C71" t="str">
            <v>Elec Tran-Line OH-TX-115KV-Lehman Sub Tap</v>
          </cell>
          <cell r="D71">
            <v>30507.83</v>
          </cell>
          <cell r="E71">
            <v>30507.83</v>
          </cell>
          <cell r="G71">
            <v>8941.98</v>
          </cell>
          <cell r="H71">
            <v>9039.7000000000007</v>
          </cell>
          <cell r="I71">
            <v>-97.720000000001164</v>
          </cell>
          <cell r="J71" t="str">
            <v>yes</v>
          </cell>
          <cell r="L71" t="str">
            <v>COCHRAN2</v>
          </cell>
          <cell r="N71" t="str">
            <v>LEHMAN</v>
          </cell>
          <cell r="O71">
            <v>30507.83</v>
          </cell>
          <cell r="P71">
            <v>30507.83</v>
          </cell>
          <cell r="R71">
            <v>8941.98</v>
          </cell>
          <cell r="S71">
            <v>9039.7000000000007</v>
          </cell>
          <cell r="T71">
            <v>-97.720000000001164</v>
          </cell>
          <cell r="V71" t="str">
            <v>R</v>
          </cell>
          <cell r="W71" t="str">
            <v>SPS</v>
          </cell>
          <cell r="X71" t="e">
            <v>#N/A</v>
          </cell>
          <cell r="Y71" t="e">
            <v>#REF!</v>
          </cell>
          <cell r="Z71" t="e">
            <v>#REF!</v>
          </cell>
          <cell r="AA71" t="e">
            <v>#REF!</v>
          </cell>
          <cell r="AB71">
            <v>115</v>
          </cell>
          <cell r="AC71">
            <v>1</v>
          </cell>
          <cell r="AD71">
            <v>2.57</v>
          </cell>
          <cell r="AE71">
            <v>2.57</v>
          </cell>
          <cell r="AF71">
            <v>1</v>
          </cell>
          <cell r="AG71">
            <v>0</v>
          </cell>
          <cell r="AH71">
            <v>0</v>
          </cell>
          <cell r="AI71">
            <v>0</v>
          </cell>
          <cell r="AJ71">
            <v>1</v>
          </cell>
          <cell r="AK71">
            <v>30507.83</v>
          </cell>
          <cell r="AL71">
            <v>30507.83</v>
          </cell>
          <cell r="AM71">
            <v>8941.98</v>
          </cell>
          <cell r="AN71" t="str">
            <v>SPS</v>
          </cell>
          <cell r="AO71">
            <v>526</v>
          </cell>
          <cell r="AP71">
            <v>100</v>
          </cell>
          <cell r="AQ71">
            <v>9039.7000000000007</v>
          </cell>
          <cell r="AR71">
            <v>2.57</v>
          </cell>
          <cell r="BA71" t="str">
            <v>Yes</v>
          </cell>
          <cell r="BB71" t="str">
            <v>Yes</v>
          </cell>
          <cell r="BC71" t="str">
            <v>Yes</v>
          </cell>
          <cell r="BD71" t="str">
            <v>No</v>
          </cell>
        </row>
        <row r="72">
          <cell r="C72" t="str">
            <v xml:space="preserve">Elec Tran-Line OH-TX- 69KV-Gray Co Int-Adobe Creek </v>
          </cell>
          <cell r="D72">
            <v>6758006.8899999997</v>
          </cell>
          <cell r="E72">
            <v>6758006.8899999997</v>
          </cell>
          <cell r="G72">
            <v>5812117.2599999998</v>
          </cell>
          <cell r="H72">
            <v>5882692.6400000006</v>
          </cell>
          <cell r="J72" t="str">
            <v>yes</v>
          </cell>
          <cell r="L72" t="str">
            <v>GRAY COUNTY</v>
          </cell>
          <cell r="N72" t="str">
            <v>CRMWA #23 TAP</v>
          </cell>
          <cell r="O72">
            <v>3522461.9482223736</v>
          </cell>
          <cell r="P72">
            <v>3522461.9482223736</v>
          </cell>
          <cell r="R72">
            <v>3029437.8535261424</v>
          </cell>
          <cell r="S72">
            <v>3066223.7128153951</v>
          </cell>
          <cell r="V72" t="str">
            <v>R</v>
          </cell>
          <cell r="W72" t="str">
            <v>SPS</v>
          </cell>
          <cell r="AD72">
            <v>13.787000000000001</v>
          </cell>
          <cell r="AE72">
            <v>26.451000000000001</v>
          </cell>
          <cell r="AF72">
            <v>1</v>
          </cell>
          <cell r="AG72">
            <v>0</v>
          </cell>
          <cell r="AH72">
            <v>0</v>
          </cell>
          <cell r="AI72">
            <v>0</v>
          </cell>
          <cell r="AJ72">
            <v>1</v>
          </cell>
          <cell r="AK72">
            <v>3522461.9482223736</v>
          </cell>
          <cell r="AL72">
            <v>3522461.9482223736</v>
          </cell>
          <cell r="AM72">
            <v>3029437.8535261424</v>
          </cell>
          <cell r="AN72" t="str">
            <v>SPS</v>
          </cell>
          <cell r="AO72">
            <v>526</v>
          </cell>
          <cell r="AP72">
            <v>100</v>
          </cell>
          <cell r="AQ72">
            <v>3066223.7128153951</v>
          </cell>
          <cell r="AR72">
            <v>13.787000000000001</v>
          </cell>
          <cell r="AS72" t="str">
            <v>Revised mileage from revised configuration in 2nd qtr 2012 TXN 4</v>
          </cell>
          <cell r="BA72" t="str">
            <v>No</v>
          </cell>
          <cell r="BB72" t="str">
            <v>No</v>
          </cell>
          <cell r="BC72" t="str">
            <v>Yes</v>
          </cell>
          <cell r="BD72" t="str">
            <v>No</v>
          </cell>
        </row>
        <row r="73">
          <cell r="C73" t="str">
            <v xml:space="preserve">Elec Tran-Line OH-TX- 69KV-Gray Co Int-Adobe Creek </v>
          </cell>
          <cell r="D73">
            <v>6758006.8899999997</v>
          </cell>
          <cell r="E73">
            <v>6758006.8899999997</v>
          </cell>
          <cell r="G73">
            <v>5812117.2599999998</v>
          </cell>
          <cell r="H73">
            <v>5882692.6400000006</v>
          </cell>
          <cell r="J73" t="str">
            <v>yes</v>
          </cell>
          <cell r="L73" t="str">
            <v>CRMWA #23 TAP</v>
          </cell>
          <cell r="N73" t="str">
            <v>CRMWA #23</v>
          </cell>
          <cell r="O73">
            <v>3211784.2279758798</v>
          </cell>
          <cell r="P73">
            <v>3211784.2279758798</v>
          </cell>
          <cell r="R73">
            <v>2762244.3792469092</v>
          </cell>
          <cell r="S73">
            <v>2795785.7615001323</v>
          </cell>
          <cell r="V73" t="str">
            <v>R</v>
          </cell>
          <cell r="W73" t="str">
            <v>SPS</v>
          </cell>
          <cell r="AD73">
            <v>12.571</v>
          </cell>
          <cell r="AE73">
            <v>26.451000000000001</v>
          </cell>
          <cell r="AF73">
            <v>1</v>
          </cell>
          <cell r="AG73">
            <v>0</v>
          </cell>
          <cell r="AH73">
            <v>0</v>
          </cell>
          <cell r="AI73">
            <v>0</v>
          </cell>
          <cell r="AJ73">
            <v>1</v>
          </cell>
          <cell r="AK73">
            <v>3211784.2279758798</v>
          </cell>
          <cell r="AL73">
            <v>3211784.2279758798</v>
          </cell>
          <cell r="AM73">
            <v>2762244.3792469092</v>
          </cell>
          <cell r="AN73" t="str">
            <v>SPS</v>
          </cell>
          <cell r="AO73">
            <v>526</v>
          </cell>
          <cell r="AP73">
            <v>100</v>
          </cell>
          <cell r="AQ73">
            <v>2795785.7615001323</v>
          </cell>
          <cell r="AR73">
            <v>12.571</v>
          </cell>
          <cell r="AS73" t="str">
            <v>Added tap detail. TXN4</v>
          </cell>
          <cell r="BA73" t="str">
            <v>No</v>
          </cell>
          <cell r="BB73" t="str">
            <v>No</v>
          </cell>
          <cell r="BC73" t="str">
            <v>Yes</v>
          </cell>
          <cell r="BD73" t="str">
            <v>No</v>
          </cell>
        </row>
        <row r="74">
          <cell r="C74" t="str">
            <v xml:space="preserve">Elec Tran-Line OH-TX- 69KV-Gray Co Int-Adobe Creek </v>
          </cell>
          <cell r="D74">
            <v>6758006.8899999997</v>
          </cell>
          <cell r="E74">
            <v>6758006.8899999997</v>
          </cell>
          <cell r="G74">
            <v>5812117.2599999998</v>
          </cell>
          <cell r="H74">
            <v>5882692.6400000006</v>
          </cell>
          <cell r="J74" t="str">
            <v>yes</v>
          </cell>
          <cell r="L74" t="str">
            <v>CRMWA #23 TAP</v>
          </cell>
          <cell r="N74" t="str">
            <v>ADOBE CREEK</v>
          </cell>
          <cell r="O74">
            <v>23760.713801746624</v>
          </cell>
          <cell r="P74">
            <v>23760.713801746624</v>
          </cell>
          <cell r="R74">
            <v>20435.027226947943</v>
          </cell>
          <cell r="S74">
            <v>20683.165684473177</v>
          </cell>
          <cell r="V74" t="str">
            <v>R</v>
          </cell>
          <cell r="W74" t="str">
            <v>SPS</v>
          </cell>
          <cell r="AD74">
            <v>9.2999999999999999E-2</v>
          </cell>
          <cell r="AE74">
            <v>26.451000000000001</v>
          </cell>
          <cell r="AF74">
            <v>1</v>
          </cell>
          <cell r="AG74">
            <v>0</v>
          </cell>
          <cell r="AH74">
            <v>0</v>
          </cell>
          <cell r="AI74">
            <v>0</v>
          </cell>
          <cell r="AJ74">
            <v>1</v>
          </cell>
          <cell r="AK74">
            <v>23760.713801746624</v>
          </cell>
          <cell r="AL74">
            <v>23760.713801746624</v>
          </cell>
          <cell r="AM74">
            <v>20435.027226947943</v>
          </cell>
          <cell r="AN74" t="str">
            <v>SPS</v>
          </cell>
          <cell r="AO74">
            <v>526</v>
          </cell>
          <cell r="AP74">
            <v>100</v>
          </cell>
          <cell r="AQ74">
            <v>20683.165684473177</v>
          </cell>
          <cell r="AR74">
            <v>9.2999999999999999E-2</v>
          </cell>
          <cell r="AS74" t="str">
            <v>Added tap detail. TXN4</v>
          </cell>
          <cell r="BA74" t="str">
            <v>No</v>
          </cell>
          <cell r="BB74" t="str">
            <v>No</v>
          </cell>
          <cell r="BC74" t="str">
            <v>Yes</v>
          </cell>
          <cell r="BD74" t="str">
            <v>No</v>
          </cell>
        </row>
        <row r="75">
          <cell r="C75" t="str">
            <v>Elec Tran-Line OH-TX- 69KV-Cabot Carbon Tap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J75" t="str">
            <v>yes</v>
          </cell>
          <cell r="L75" t="str">
            <v>CABOTT</v>
          </cell>
          <cell r="N75" t="str">
            <v>CABOT1</v>
          </cell>
          <cell r="O75">
            <v>0</v>
          </cell>
          <cell r="P75">
            <v>0</v>
          </cell>
          <cell r="R75">
            <v>0</v>
          </cell>
          <cell r="S75">
            <v>0</v>
          </cell>
          <cell r="V75" t="str">
            <v>R</v>
          </cell>
          <cell r="W75" t="str">
            <v>SPS</v>
          </cell>
          <cell r="AD75">
            <v>0.39999999999999997</v>
          </cell>
          <cell r="AE75">
            <v>0.39999999999999997</v>
          </cell>
          <cell r="AF75">
            <v>1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 t="str">
            <v>SPS</v>
          </cell>
          <cell r="AO75">
            <v>526</v>
          </cell>
          <cell r="AP75">
            <v>100</v>
          </cell>
          <cell r="AQ75">
            <v>0</v>
          </cell>
          <cell r="AR75">
            <v>0.39999999999999997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No</v>
          </cell>
        </row>
        <row r="76">
          <cell r="C76" t="str">
            <v>Elec Tran-Line OH-TX- 69KV-Cabot Sub Tap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J76" t="str">
            <v>yes</v>
          </cell>
          <cell r="L76" t="str">
            <v>CABOT1</v>
          </cell>
          <cell r="N76" t="str">
            <v>CABOT1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V76" t="str">
            <v>R</v>
          </cell>
          <cell r="W76" t="str">
            <v>SPS</v>
          </cell>
          <cell r="AD76">
            <v>1</v>
          </cell>
          <cell r="AE76">
            <v>1</v>
          </cell>
          <cell r="AF76">
            <v>1</v>
          </cell>
          <cell r="AG76">
            <v>0</v>
          </cell>
          <cell r="AH76">
            <v>0</v>
          </cell>
          <cell r="AI76">
            <v>0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 t="str">
            <v>SPS</v>
          </cell>
          <cell r="AO76">
            <v>526</v>
          </cell>
          <cell r="AP76">
            <v>100</v>
          </cell>
          <cell r="AQ76">
            <v>0</v>
          </cell>
          <cell r="AR76">
            <v>1</v>
          </cell>
          <cell r="BA76" t="str">
            <v>No</v>
          </cell>
          <cell r="BB76" t="str">
            <v>No</v>
          </cell>
          <cell r="BC76" t="str">
            <v>No</v>
          </cell>
          <cell r="BD76" t="str">
            <v>No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21">
          <cell r="D21" t="str">
            <v>Elec Tran-Line OH-TX- 69KV-34th Street Sub Tap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-RD-1 IR"/>
      <sheetName val="RML-RD-2 IR"/>
      <sheetName val="RML-RD-1"/>
      <sheetName val="RML-RD-2"/>
      <sheetName val="RML-RD-3"/>
      <sheetName val="RML-RD-4, pg. 1"/>
      <sheetName val="RML-RD-4, pg. 2"/>
      <sheetName val="RML-RD-4, pg. 3"/>
      <sheetName val="RML-RD-4, pg. 4"/>
      <sheetName val="RML-RD-4, pg. 5"/>
      <sheetName val="RML-RD-4, pg. 6"/>
      <sheetName val="RML-RD-4, pg. 7"/>
      <sheetName val="RML-RD-4, pg. 8"/>
      <sheetName val="RML-RD-4, pg. 9"/>
      <sheetName val="RML-RD-4, pg. 10"/>
      <sheetName val="RML-RD-4, pg. 11"/>
      <sheetName val="RML-RD-4, pg. 12"/>
      <sheetName val="RML-RD-4, pg. 13"/>
      <sheetName val="RML-RD-5"/>
      <sheetName val="RML-RD-6"/>
      <sheetName val="RML-RD-7"/>
      <sheetName val="RML-RD-8, pg. 1"/>
      <sheetName val="RML-RD-8, pg. 2"/>
      <sheetName val="RML-RD-8, pg. 3"/>
      <sheetName val="RML-RD-8, pg. 4"/>
      <sheetName val="RML-RD-9"/>
      <sheetName val="RML-RD-10"/>
      <sheetName val="RML-RD-11"/>
      <sheetName val="RML-RD-12, pg. 1"/>
      <sheetName val="RML-RD-12, pg. 2"/>
      <sheetName val="WP-Class Cost Summaries"/>
      <sheetName val="WP-Credit Allocations"/>
      <sheetName val="WP-GSEC at 500 MW"/>
      <sheetName val="WP-Chemicals and REC"/>
      <sheetName val="WP-Rate Design Parameters"/>
      <sheetName val="WP-Class_Alloc"/>
      <sheetName val="WP-FF, Gr.Rcpts."/>
      <sheetName val="WP-FF, Gr.Rcpts._Detail"/>
      <sheetName val="WP-EE"/>
      <sheetName val="WP-SAS Charges"/>
      <sheetName val="WP-Radial Lines"/>
      <sheetName val="WP-Res Rate Design"/>
      <sheetName val="WP-Residential Cost Breakdown"/>
      <sheetName val="WP-Seasonal Ratio"/>
      <sheetName val="WP-P2-3 RR-ServLat"/>
      <sheetName val="WP-P2-3 RR-Meter"/>
      <sheetName val="WP-P2-3 RR-Billing"/>
      <sheetName val="WP-Cust by Meter Type"/>
      <sheetName val="ADJ_NCP"/>
    </sheetNames>
    <sheetDataSet>
      <sheetData sheetId="0"/>
      <sheetData sheetId="1"/>
      <sheetData sheetId="2"/>
      <sheetData sheetId="3"/>
      <sheetData sheetId="4"/>
      <sheetData sheetId="5">
        <row r="17">
          <cell r="H17">
            <v>33117550</v>
          </cell>
          <cell r="K17">
            <v>66671171</v>
          </cell>
          <cell r="N17">
            <v>37955451.732195988</v>
          </cell>
          <cell r="Q17">
            <v>10925381</v>
          </cell>
          <cell r="T17">
            <v>16928810</v>
          </cell>
          <cell r="W17">
            <v>11001214</v>
          </cell>
          <cell r="AF17">
            <v>197560202.65954429</v>
          </cell>
        </row>
        <row r="19">
          <cell r="H19">
            <v>4587185</v>
          </cell>
          <cell r="K19">
            <v>3778375</v>
          </cell>
          <cell r="Q19">
            <v>596710</v>
          </cell>
          <cell r="T19">
            <v>1222242</v>
          </cell>
          <cell r="W19">
            <v>794276</v>
          </cell>
          <cell r="AF19">
            <v>14709899.404460257</v>
          </cell>
        </row>
        <row r="21">
          <cell r="H21">
            <v>6525914</v>
          </cell>
          <cell r="AB21">
            <v>11448195.297390144</v>
          </cell>
        </row>
        <row r="22">
          <cell r="H22">
            <v>3063012</v>
          </cell>
          <cell r="AB22">
            <v>11279072.162807971</v>
          </cell>
        </row>
        <row r="23">
          <cell r="H23">
            <v>1956358</v>
          </cell>
        </row>
        <row r="26">
          <cell r="K26">
            <v>132150152</v>
          </cell>
          <cell r="Q26">
            <v>10609082</v>
          </cell>
          <cell r="T26">
            <v>17959758</v>
          </cell>
          <cell r="W26">
            <v>7135153</v>
          </cell>
          <cell r="AB26">
            <v>47788394.88029965</v>
          </cell>
          <cell r="AF26">
            <v>299948963.44911987</v>
          </cell>
        </row>
        <row r="28">
          <cell r="H28">
            <v>443301</v>
          </cell>
          <cell r="K28">
            <v>181649</v>
          </cell>
          <cell r="Q28">
            <v>26813</v>
          </cell>
          <cell r="T28">
            <v>68882</v>
          </cell>
          <cell r="W28">
            <v>44763</v>
          </cell>
          <cell r="AF28">
            <v>991303.99304157449</v>
          </cell>
        </row>
        <row r="30">
          <cell r="H30">
            <v>417145</v>
          </cell>
          <cell r="K30">
            <v>3301000</v>
          </cell>
          <cell r="Q30">
            <v>515650</v>
          </cell>
          <cell r="T30">
            <v>983636</v>
          </cell>
          <cell r="W30">
            <v>639217</v>
          </cell>
          <cell r="AF30">
            <v>9041118.8718703315</v>
          </cell>
        </row>
        <row r="34">
          <cell r="H34">
            <v>5169004</v>
          </cell>
          <cell r="AF34">
            <v>7357415.0993480543</v>
          </cell>
        </row>
        <row r="38">
          <cell r="AB38">
            <v>63223476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L-RD-1 IR"/>
      <sheetName val="RML-RD-2 IR"/>
      <sheetName val="RML-RD-1"/>
      <sheetName val="RML-RD-2"/>
      <sheetName val="RML-RD-3"/>
      <sheetName val="RML-RD-4, pg. 1"/>
      <sheetName val="RML-RD-4, pg. 2"/>
      <sheetName val="RML-RD-4, pg. 3"/>
      <sheetName val="RML-RD-4, pg. 4"/>
      <sheetName val="RML-RD-4, pg. 5"/>
      <sheetName val="RML-RD-4, pg. 6"/>
      <sheetName val="RML-RD-4, pg. 7"/>
      <sheetName val="RML-RD-4, pg. 8"/>
      <sheetName val="RML-RD-4, pg. 9"/>
      <sheetName val="RML-RD-4, pg. 10"/>
      <sheetName val="RML-RD-4, pg. 11"/>
      <sheetName val="RML-RD-4, pg. 12"/>
      <sheetName val="RML-RD-4, pg. 13"/>
      <sheetName val="RML-RD-5"/>
      <sheetName val="RML-RD-6"/>
      <sheetName val="RML-RD-7"/>
      <sheetName val="RML-RD-8, pg. 1"/>
      <sheetName val="RML-RD-8, pg. 2"/>
      <sheetName val="RML-RD-8, pg. 3"/>
      <sheetName val="RML-RD-8, pg. 4"/>
      <sheetName val="RML-RD-9"/>
      <sheetName val="RML-RD-10"/>
      <sheetName val="RML-RD-11"/>
      <sheetName val="RML-RD-12, pg. 1"/>
      <sheetName val="RML-RD-12, pg. 2"/>
      <sheetName val="WP-Class Cost Summaries"/>
      <sheetName val="WP-Credit Allocations"/>
      <sheetName val="WP-GSEC at 500 MW"/>
      <sheetName val="WP-Chemicals and REC"/>
      <sheetName val="WP-Rate Design Parameters"/>
      <sheetName val="WP-Class_Alloc"/>
      <sheetName val="WP-FF, Gr.Rcpts."/>
      <sheetName val="WP-FF, Gr.Rcpts._Detail"/>
      <sheetName val="WP-EE"/>
      <sheetName val="WP-SAS Charges"/>
      <sheetName val="WP-Radial Lines"/>
      <sheetName val="WP-Res Rate Design"/>
      <sheetName val="WP-Residential Cost Breakdown"/>
      <sheetName val="WP-Seasonal Ratio"/>
      <sheetName val="WP-P2-3 RR-ServLat"/>
      <sheetName val="WP-P2-3 RR-Meter"/>
      <sheetName val="WP-P2-3 RR-Billing"/>
      <sheetName val="WP-Cust by Meter Type"/>
      <sheetName val="ADJ_N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7">
          <cell r="H17">
            <v>29147531</v>
          </cell>
        </row>
        <row r="26">
          <cell r="N26">
            <v>68775375.717375621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A-Balance Sheet"/>
      <sheetName val="AB-Income Statement"/>
      <sheetName val="AC-Retained Earnings"/>
      <sheetName val="AD-PP&amp;E, Page 1 of 2"/>
      <sheetName val="AD-PP&amp;E, Page 2 of 2"/>
      <sheetName val="WPAD-Intangible Summary"/>
      <sheetName val="WPAD-PIS Intangible"/>
      <sheetName val="WPAD-Reclass"/>
      <sheetName val="WPAD-PIS by Function"/>
      <sheetName val="WPAD-Change in Intangibles"/>
      <sheetName val="WPAD-AFUDC Summary"/>
      <sheetName val="WPAD-AFUDC Detail"/>
      <sheetName val="AE-AD&amp;A Summary"/>
      <sheetName val="WPAE-AD&amp;A Detail"/>
      <sheetName val="AF-Deferred Credits"/>
      <sheetName val="WPAF-Accumulated Def. ITC"/>
      <sheetName val="AG-Def. Debits, Page 1 of 3"/>
      <sheetName val="AG-CWIP PCF, Page 2 &amp; 3 of 3"/>
      <sheetName val="WPAG-Future Use &amp; Land Rights "/>
      <sheetName val="WPAG-Future Use by Function"/>
      <sheetName val="AH-O&amp;M, Pages 1 of 9"/>
      <sheetName val="AH-O&amp;M, Pages 2-7 of 9"/>
      <sheetName val="AH-Purchase Pwr, Page 8 of 9"/>
      <sheetName val="AH-O&amp;M, Page 9 of 9"/>
      <sheetName val="WPAH-Per Book Energy Costs"/>
      <sheetName val="WPAH-Fuel Cost Adjustments"/>
      <sheetName val="Dist Functionalized"/>
      <sheetName val="AI-Labor"/>
      <sheetName val="WPAI-2002 O&amp;M Labor Detail"/>
      <sheetName val="AJ-Dep. &amp; Amort. Expense"/>
      <sheetName val="WPAJ-Dep. &amp; Amort. Exp. Detail"/>
      <sheetName val="WPAJ-Reclass"/>
      <sheetName val="WPAJ-PIS at 12-31-02"/>
      <sheetName val="AK-Taxes Other Than Income"/>
      <sheetName val="AL-CWC, Pages 1 &amp; 2 of 5"/>
      <sheetName val="AL-CWC, Prepmnts., Page 3 of 5"/>
      <sheetName val="AL-CWC, M &amp; S, Page 4 of 5"/>
      <sheetName val="AL-CWC, Fuel Stock, Page 5 of 5"/>
      <sheetName val="WPAL-Young Gas Storage"/>
      <sheetName val="WPAL-Calc of Lead Lag Days"/>
      <sheetName val="WPAL-M &amp; S Allocation"/>
      <sheetName val="WPAL-CWC"/>
      <sheetName val="AM-CWIP"/>
      <sheetName val="AN-Notes Payable"/>
      <sheetName val="WPAN Notes Elec Ratio"/>
      <sheetName val="AO-Rates for AFUDC"/>
      <sheetName val="WPAO-Monthly AFUDC Book Rates"/>
      <sheetName val="AP-FIT Ded, Interest"/>
      <sheetName val="WPAP-2002 Schedule M"/>
      <sheetName val="AQ - FIT Ded"/>
      <sheetName val="AR-Federal Tax Adjustments"/>
      <sheetName val="Tax Liability 281"/>
      <sheetName val="Order 144"/>
      <sheetName val="Tax Liab 282"/>
      <sheetName val="Tax Liab 190"/>
      <sheetName val="AS-Additional SIT Adjustments"/>
      <sheetName val="AT-SIT Adjustments"/>
      <sheetName val="AU-Revenue Credits-Page 1 of 2"/>
      <sheetName val="AV-Cost of Capital-Page 1"/>
      <sheetName val="AW-Cash Flow Statement"/>
      <sheetName val="AV-Supplemt Fin Info-Page 10"/>
      <sheetName val="AW-Cost of Short Term Debt"/>
      <sheetName val="AX-Recent &amp; Pending Rate Change"/>
      <sheetName val="AY-Revenue Tax Rate Date"/>
      <sheetName val="Gen and Prop Book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"/>
      <sheetName val="A-3"/>
      <sheetName val="A-4"/>
      <sheetName val="Sch B-1"/>
      <sheetName val="Sch B-1.1"/>
      <sheetName val="Sch. E-4"/>
      <sheetName val="Total Company"/>
      <sheetName val="PP&amp;E"/>
      <sheetName val="Rate Revenue"/>
      <sheetName val="Capital Structure"/>
      <sheetName val="Calc of ExcessDeficiency"/>
      <sheetName val="Incentive"/>
      <sheetName val="Tax Method 1"/>
      <sheetName val="Tax Method 2"/>
      <sheetName val="Deferred Income Taxes"/>
      <sheetName val="CW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s for Info"/>
      <sheetName val="Allocations"/>
      <sheetName val="Questions"/>
      <sheetName val="Changes &amp; Notes"/>
      <sheetName val="Peaks"/>
      <sheetName val="EPRI-REG-ADVT"/>
      <sheetName val="Data Entry and Forecaster"/>
      <sheetName val="IOU Cost of Service"/>
      <sheetName val="Prior Period"/>
      <sheetName val="AA-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6"/>
  <sheetViews>
    <sheetView topLeftCell="A38" zoomScaleNormal="100" workbookViewId="0">
      <selection activeCell="Z12" sqref="Z12"/>
    </sheetView>
  </sheetViews>
  <sheetFormatPr defaultRowHeight="12.75" x14ac:dyDescent="0.2"/>
  <cols>
    <col min="1" max="1" width="4.5703125" style="3" bestFit="1" customWidth="1"/>
    <col min="2" max="2" width="6.5703125" style="3" bestFit="1" customWidth="1"/>
    <col min="3" max="4" width="6.5703125" style="3" customWidth="1"/>
    <col min="5" max="5" width="15.5703125" style="4" bestFit="1" customWidth="1"/>
    <col min="6" max="6" width="2.42578125" style="3" customWidth="1"/>
    <col min="7" max="7" width="14.5703125" style="4" bestFit="1" customWidth="1"/>
    <col min="8" max="8" width="2.42578125" style="3" customWidth="1"/>
    <col min="9" max="9" width="15.5703125" style="4" bestFit="1" customWidth="1"/>
    <col min="10" max="10" width="2.42578125" style="3" customWidth="1"/>
    <col min="11" max="11" width="16.28515625" style="6" customWidth="1"/>
    <col min="12" max="12" width="2.42578125" style="3" customWidth="1"/>
    <col min="13" max="13" width="10.28515625" style="6" bestFit="1" customWidth="1"/>
    <col min="14" max="14" width="2.42578125" style="3" customWidth="1"/>
    <col min="15" max="15" width="14.42578125" style="5" bestFit="1" customWidth="1"/>
    <col min="16" max="16" width="2.42578125" style="3" customWidth="1"/>
    <col min="17" max="17" width="16.28515625" style="5" customWidth="1"/>
    <col min="18" max="18" width="2.42578125" style="3" customWidth="1"/>
    <col min="19" max="22" width="9.140625" style="3"/>
    <col min="23" max="23" width="11.140625" style="27" bestFit="1" customWidth="1"/>
    <col min="24" max="16384" width="9.140625" style="3"/>
  </cols>
  <sheetData>
    <row r="1" spans="1:23" s="11" customFormat="1" ht="25.5" x14ac:dyDescent="0.2">
      <c r="A1" s="11" t="s">
        <v>84</v>
      </c>
      <c r="E1" s="12" t="s">
        <v>2</v>
      </c>
      <c r="G1" s="12" t="s">
        <v>3</v>
      </c>
      <c r="I1" s="12" t="s">
        <v>4</v>
      </c>
      <c r="K1" s="13" t="s">
        <v>81</v>
      </c>
      <c r="M1" s="13" t="s">
        <v>5</v>
      </c>
      <c r="O1" s="14" t="s">
        <v>82</v>
      </c>
      <c r="Q1" s="14" t="s">
        <v>83</v>
      </c>
      <c r="W1" s="25"/>
    </row>
    <row r="2" spans="1:23" s="11" customFormat="1" ht="15" customHeight="1" x14ac:dyDescent="0.2">
      <c r="A2" s="11" t="s">
        <v>85</v>
      </c>
      <c r="B2" s="16"/>
      <c r="C2" s="16"/>
      <c r="D2" s="16"/>
      <c r="E2" s="17" t="s">
        <v>74</v>
      </c>
      <c r="F2" s="16"/>
      <c r="G2" s="17" t="s">
        <v>75</v>
      </c>
      <c r="H2" s="16"/>
      <c r="I2" s="17" t="s">
        <v>76</v>
      </c>
      <c r="J2" s="16"/>
      <c r="K2" s="18" t="s">
        <v>77</v>
      </c>
      <c r="L2" s="16"/>
      <c r="M2" s="18" t="s">
        <v>78</v>
      </c>
      <c r="N2" s="16"/>
      <c r="O2" s="19" t="s">
        <v>79</v>
      </c>
      <c r="P2" s="16"/>
      <c r="Q2" s="19" t="s">
        <v>80</v>
      </c>
      <c r="W2" s="25"/>
    </row>
    <row r="3" spans="1:23" s="7" customFormat="1" ht="15" customHeight="1" x14ac:dyDescent="0.2">
      <c r="E3" s="8"/>
      <c r="G3" s="8"/>
      <c r="I3" s="8"/>
      <c r="K3" s="9"/>
      <c r="M3" s="9"/>
      <c r="O3" s="10"/>
      <c r="Q3" s="10"/>
      <c r="W3" s="26"/>
    </row>
    <row r="4" spans="1:23" ht="15" customHeight="1" x14ac:dyDescent="0.2">
      <c r="A4" s="15">
        <v>1</v>
      </c>
      <c r="B4" s="3" t="s">
        <v>0</v>
      </c>
      <c r="C4" s="3" t="s">
        <v>86</v>
      </c>
      <c r="E4" s="4">
        <v>0</v>
      </c>
      <c r="G4" s="4">
        <v>0</v>
      </c>
      <c r="I4" s="4">
        <f t="shared" ref="I4:I18" si="0">E4-G4</f>
        <v>0</v>
      </c>
      <c r="K4" s="6">
        <v>1.22</v>
      </c>
      <c r="M4" s="6">
        <v>4.5149999999999997</v>
      </c>
      <c r="O4" s="2">
        <f t="shared" ref="O4:O35" si="1">E4*K4/M4</f>
        <v>0</v>
      </c>
      <c r="Q4" s="2">
        <f t="shared" ref="Q4:Q18" si="2">I4*K4/M4</f>
        <v>0</v>
      </c>
    </row>
    <row r="5" spans="1:23" ht="15" customHeight="1" x14ac:dyDescent="0.2">
      <c r="A5" s="15">
        <v>2</v>
      </c>
      <c r="B5" s="1" t="s">
        <v>1</v>
      </c>
      <c r="C5" s="3" t="s">
        <v>87</v>
      </c>
      <c r="E5" s="4">
        <v>271586.33</v>
      </c>
      <c r="G5" s="4">
        <v>5595.9</v>
      </c>
      <c r="I5" s="4">
        <f t="shared" si="0"/>
        <v>265990.43</v>
      </c>
      <c r="K5" s="6">
        <v>8.1599999999999984</v>
      </c>
      <c r="M5" s="6">
        <v>12.162000000000001</v>
      </c>
      <c r="O5" s="2">
        <f t="shared" si="1"/>
        <v>182218.75125801677</v>
      </c>
      <c r="Q5" s="2">
        <f t="shared" si="2"/>
        <v>178464.22535767141</v>
      </c>
    </row>
    <row r="6" spans="1:23" ht="15" customHeight="1" x14ac:dyDescent="0.2">
      <c r="A6" s="15">
        <v>3</v>
      </c>
      <c r="B6" s="3" t="s">
        <v>6</v>
      </c>
      <c r="C6" s="3" t="s">
        <v>88</v>
      </c>
      <c r="E6" s="4">
        <v>727709.12000000023</v>
      </c>
      <c r="G6" s="4">
        <v>18412.89</v>
      </c>
      <c r="I6" s="4">
        <f t="shared" si="0"/>
        <v>709296.23000000021</v>
      </c>
      <c r="K6" s="6">
        <v>36.502000000000002</v>
      </c>
      <c r="M6" s="6">
        <v>38.944000000000003</v>
      </c>
      <c r="O6" s="2">
        <f t="shared" si="1"/>
        <v>682077.81168447016</v>
      </c>
      <c r="Q6" s="2">
        <f t="shared" si="2"/>
        <v>664819.50974373484</v>
      </c>
    </row>
    <row r="7" spans="1:23" ht="15" customHeight="1" x14ac:dyDescent="0.2">
      <c r="A7" s="15">
        <v>4</v>
      </c>
      <c r="B7" s="3" t="s">
        <v>7</v>
      </c>
      <c r="C7" s="3" t="s">
        <v>89</v>
      </c>
      <c r="E7" s="4">
        <v>790385.35</v>
      </c>
      <c r="G7" s="4">
        <v>9491.82</v>
      </c>
      <c r="I7" s="4">
        <f t="shared" si="0"/>
        <v>780893.53</v>
      </c>
      <c r="K7" s="6">
        <v>1.0499999999999998</v>
      </c>
      <c r="M7" s="6">
        <v>27.704999999999998</v>
      </c>
      <c r="O7" s="2">
        <f t="shared" si="1"/>
        <v>29955.048456957233</v>
      </c>
      <c r="Q7" s="2">
        <f t="shared" si="2"/>
        <v>29595.315159718466</v>
      </c>
    </row>
    <row r="8" spans="1:23" ht="15" customHeight="1" x14ac:dyDescent="0.2">
      <c r="A8" s="15">
        <v>5</v>
      </c>
      <c r="B8" s="104" t="s">
        <v>8</v>
      </c>
      <c r="C8" s="104" t="s">
        <v>90</v>
      </c>
      <c r="D8" s="104"/>
      <c r="E8" s="105">
        <v>1213767.9999999995</v>
      </c>
      <c r="F8" s="104"/>
      <c r="G8" s="105">
        <v>312401.92999999988</v>
      </c>
      <c r="H8" s="104"/>
      <c r="I8" s="105">
        <f t="shared" si="0"/>
        <v>901366.0699999996</v>
      </c>
      <c r="J8" s="104"/>
      <c r="K8" s="106">
        <v>17.376999999999999</v>
      </c>
      <c r="L8" s="104"/>
      <c r="M8" s="106">
        <v>44.816999999999993</v>
      </c>
      <c r="N8" s="104"/>
      <c r="O8" s="107">
        <f t="shared" si="1"/>
        <v>470617.09922574001</v>
      </c>
      <c r="P8" s="104"/>
      <c r="Q8" s="107">
        <f t="shared" si="2"/>
        <v>349488.76985050295</v>
      </c>
    </row>
    <row r="9" spans="1:23" ht="15" customHeight="1" x14ac:dyDescent="0.2">
      <c r="A9" s="15">
        <v>6</v>
      </c>
      <c r="B9" s="3" t="s">
        <v>9</v>
      </c>
      <c r="C9" s="3" t="s">
        <v>91</v>
      </c>
      <c r="E9" s="4">
        <v>994919.40000000037</v>
      </c>
      <c r="G9" s="4">
        <v>227009.68000000011</v>
      </c>
      <c r="I9" s="4">
        <f t="shared" si="0"/>
        <v>767909.7200000002</v>
      </c>
      <c r="K9" s="6">
        <v>0.91300000000000003</v>
      </c>
      <c r="M9" s="6">
        <v>23.658999999999999</v>
      </c>
      <c r="O9" s="2">
        <f t="shared" si="1"/>
        <v>38393.905583498898</v>
      </c>
      <c r="Q9" s="2">
        <f t="shared" si="2"/>
        <v>29633.609804302811</v>
      </c>
    </row>
    <row r="10" spans="1:23" ht="15" customHeight="1" x14ac:dyDescent="0.2">
      <c r="A10" s="15">
        <v>7</v>
      </c>
      <c r="B10" s="3" t="s">
        <v>10</v>
      </c>
      <c r="C10" s="3" t="s">
        <v>92</v>
      </c>
      <c r="E10" s="4">
        <v>1176343.4300000004</v>
      </c>
      <c r="G10" s="4">
        <v>91700.709999999992</v>
      </c>
      <c r="I10" s="4">
        <f t="shared" si="0"/>
        <v>1084642.7200000004</v>
      </c>
      <c r="K10" s="6">
        <v>20.324000000000002</v>
      </c>
      <c r="M10" s="6">
        <v>45.319999999999993</v>
      </c>
      <c r="O10" s="2">
        <f t="shared" si="1"/>
        <v>527537.59645454562</v>
      </c>
      <c r="Q10" s="2">
        <f t="shared" si="2"/>
        <v>486413.91529744066</v>
      </c>
    </row>
    <row r="11" spans="1:23" ht="15" customHeight="1" x14ac:dyDescent="0.2">
      <c r="A11" s="15">
        <v>8</v>
      </c>
      <c r="B11" s="3" t="s">
        <v>11</v>
      </c>
      <c r="C11" s="3" t="s">
        <v>93</v>
      </c>
      <c r="E11" s="4">
        <v>190914.49999999997</v>
      </c>
      <c r="G11" s="4">
        <v>71959.599999999991</v>
      </c>
      <c r="I11" s="4">
        <f t="shared" si="0"/>
        <v>118954.89999999998</v>
      </c>
      <c r="K11" s="6">
        <v>3.234</v>
      </c>
      <c r="M11" s="6">
        <v>3.234</v>
      </c>
      <c r="O11" s="2">
        <f t="shared" si="1"/>
        <v>190914.49999999997</v>
      </c>
      <c r="Q11" s="2">
        <f t="shared" si="2"/>
        <v>118954.89999999998</v>
      </c>
    </row>
    <row r="12" spans="1:23" ht="15" customHeight="1" x14ac:dyDescent="0.2">
      <c r="A12" s="15">
        <v>9</v>
      </c>
      <c r="B12" s="3" t="s">
        <v>12</v>
      </c>
      <c r="C12" s="3" t="s">
        <v>94</v>
      </c>
      <c r="E12" s="4">
        <v>12503.349999999999</v>
      </c>
      <c r="G12" s="4">
        <v>1140.02</v>
      </c>
      <c r="I12" s="4">
        <f t="shared" si="0"/>
        <v>11363.329999999998</v>
      </c>
      <c r="K12" s="6">
        <v>2.0799999999999996</v>
      </c>
      <c r="M12" s="6">
        <v>2.0799999999999996</v>
      </c>
      <c r="O12" s="2">
        <f t="shared" si="1"/>
        <v>12503.349999999999</v>
      </c>
      <c r="Q12" s="2">
        <f t="shared" si="2"/>
        <v>11363.329999999998</v>
      </c>
    </row>
    <row r="13" spans="1:23" ht="15" customHeight="1" x14ac:dyDescent="0.2">
      <c r="A13" s="15">
        <v>10</v>
      </c>
      <c r="B13" s="3" t="s">
        <v>13</v>
      </c>
      <c r="C13" s="3" t="s">
        <v>95</v>
      </c>
      <c r="E13" s="4">
        <v>221421.99</v>
      </c>
      <c r="G13" s="4">
        <v>15273.619999999999</v>
      </c>
      <c r="I13" s="4">
        <f t="shared" si="0"/>
        <v>206148.37</v>
      </c>
      <c r="K13" s="6">
        <v>3.4780000000000002</v>
      </c>
      <c r="M13" s="6">
        <v>5.7380000000000004</v>
      </c>
      <c r="O13" s="2">
        <f t="shared" si="1"/>
        <v>134211.51642035553</v>
      </c>
      <c r="Q13" s="2">
        <f t="shared" si="2"/>
        <v>124953.64776228651</v>
      </c>
    </row>
    <row r="14" spans="1:23" ht="15" customHeight="1" x14ac:dyDescent="0.2">
      <c r="A14" s="15">
        <v>11</v>
      </c>
      <c r="B14" s="3" t="s">
        <v>14</v>
      </c>
      <c r="C14" s="3" t="s">
        <v>96</v>
      </c>
      <c r="E14" s="4">
        <v>173109.49000000002</v>
      </c>
      <c r="G14" s="4">
        <v>55160.890000000021</v>
      </c>
      <c r="I14" s="4">
        <f t="shared" si="0"/>
        <v>117948.6</v>
      </c>
      <c r="K14" s="6">
        <v>11.09</v>
      </c>
      <c r="M14" s="6">
        <v>11.183999999999999</v>
      </c>
      <c r="O14" s="2">
        <f t="shared" si="1"/>
        <v>171654.52826359088</v>
      </c>
      <c r="Q14" s="2">
        <f t="shared" si="2"/>
        <v>116957.25804721033</v>
      </c>
    </row>
    <row r="15" spans="1:23" ht="15" customHeight="1" x14ac:dyDescent="0.2">
      <c r="A15" s="15">
        <v>12</v>
      </c>
      <c r="B15" s="3" t="s">
        <v>15</v>
      </c>
      <c r="C15" s="3" t="s">
        <v>97</v>
      </c>
      <c r="E15" s="4">
        <v>59976.12</v>
      </c>
      <c r="G15" s="4">
        <v>2758.8300000000004</v>
      </c>
      <c r="I15" s="4">
        <f t="shared" si="0"/>
        <v>57217.29</v>
      </c>
      <c r="K15" s="6">
        <v>4.8699999999999992</v>
      </c>
      <c r="M15" s="6">
        <v>14.066999999999998</v>
      </c>
      <c r="O15" s="2">
        <f t="shared" si="1"/>
        <v>20763.752356579233</v>
      </c>
      <c r="Q15" s="2">
        <f t="shared" si="2"/>
        <v>19808.644508423971</v>
      </c>
    </row>
    <row r="16" spans="1:23" ht="15" customHeight="1" x14ac:dyDescent="0.2">
      <c r="A16" s="15">
        <v>13</v>
      </c>
      <c r="B16" s="3" t="s">
        <v>16</v>
      </c>
      <c r="C16" s="3" t="s">
        <v>98</v>
      </c>
      <c r="E16" s="4">
        <v>3338041.05</v>
      </c>
      <c r="G16" s="4">
        <v>251962.84999999986</v>
      </c>
      <c r="I16" s="4">
        <f t="shared" si="0"/>
        <v>3086078.2</v>
      </c>
      <c r="K16" s="6">
        <v>21.324999999999999</v>
      </c>
      <c r="M16" s="6">
        <v>24.844999999999999</v>
      </c>
      <c r="O16" s="2">
        <f t="shared" si="1"/>
        <v>2865112.7144797747</v>
      </c>
      <c r="Q16" s="2">
        <f t="shared" si="2"/>
        <v>2648847.5594687061</v>
      </c>
    </row>
    <row r="17" spans="1:17" ht="15" customHeight="1" x14ac:dyDescent="0.2">
      <c r="A17" s="15">
        <v>14</v>
      </c>
      <c r="B17" s="3" t="s">
        <v>17</v>
      </c>
      <c r="C17" s="3" t="s">
        <v>99</v>
      </c>
      <c r="E17" s="4">
        <v>7443339.6100000013</v>
      </c>
      <c r="G17" s="4">
        <v>1380405.39</v>
      </c>
      <c r="I17" s="4">
        <f t="shared" si="0"/>
        <v>6062934.2200000016</v>
      </c>
      <c r="K17" s="6">
        <v>26.451000000000001</v>
      </c>
      <c r="M17" s="6">
        <v>26.540999999999997</v>
      </c>
      <c r="O17" s="2">
        <f t="shared" si="1"/>
        <v>7418099.3942997642</v>
      </c>
      <c r="Q17" s="2">
        <f t="shared" si="2"/>
        <v>6042374.9313597837</v>
      </c>
    </row>
    <row r="18" spans="1:17" ht="15" customHeight="1" x14ac:dyDescent="0.2">
      <c r="A18" s="15">
        <v>15</v>
      </c>
      <c r="B18" s="104" t="s">
        <v>18</v>
      </c>
      <c r="C18" s="104" t="s">
        <v>100</v>
      </c>
      <c r="D18" s="104"/>
      <c r="E18" s="105">
        <v>4218912.2399999993</v>
      </c>
      <c r="F18" s="104"/>
      <c r="G18" s="105">
        <v>1313767.7399999998</v>
      </c>
      <c r="H18" s="104"/>
      <c r="I18" s="105">
        <f t="shared" si="0"/>
        <v>2905144.4999999995</v>
      </c>
      <c r="J18" s="104"/>
      <c r="K18" s="106">
        <v>15.547000000000001</v>
      </c>
      <c r="L18" s="104"/>
      <c r="M18" s="106">
        <v>27.968</v>
      </c>
      <c r="N18" s="104"/>
      <c r="O18" s="107">
        <f t="shared" si="1"/>
        <v>2345231.2855863841</v>
      </c>
      <c r="P18" s="104"/>
      <c r="Q18" s="107">
        <f t="shared" si="2"/>
        <v>1614927.1146131291</v>
      </c>
    </row>
    <row r="19" spans="1:17" ht="15" customHeight="1" x14ac:dyDescent="0.2">
      <c r="A19" s="15">
        <v>16</v>
      </c>
      <c r="B19" s="3" t="s">
        <v>19</v>
      </c>
      <c r="C19" s="3" t="s">
        <v>101</v>
      </c>
      <c r="E19" s="4">
        <v>16440608.109999999</v>
      </c>
      <c r="G19" s="4">
        <v>162824.48000000001</v>
      </c>
      <c r="I19" s="4">
        <f t="shared" ref="I19:I73" si="3">E19-G19</f>
        <v>16277783.629999999</v>
      </c>
      <c r="K19" s="6">
        <v>23.755999999999997</v>
      </c>
      <c r="M19" s="6">
        <v>31.154</v>
      </c>
      <c r="O19" s="2">
        <f t="shared" si="1"/>
        <v>12536530.983538551</v>
      </c>
      <c r="Q19" s="2">
        <f t="shared" ref="Q19:Q73" si="4">I19*K19/M19</f>
        <v>12412371.699116645</v>
      </c>
    </row>
    <row r="20" spans="1:17" ht="15" customHeight="1" x14ac:dyDescent="0.2">
      <c r="A20" s="15">
        <v>17</v>
      </c>
      <c r="B20" s="3" t="s">
        <v>20</v>
      </c>
      <c r="C20" s="3" t="s">
        <v>102</v>
      </c>
      <c r="E20" s="4">
        <v>1519293.98</v>
      </c>
      <c r="G20" s="4">
        <v>21775.710000000003</v>
      </c>
      <c r="I20" s="4">
        <f t="shared" si="3"/>
        <v>1497518.27</v>
      </c>
      <c r="K20" s="6">
        <v>3.1199999999999997</v>
      </c>
      <c r="M20" s="6">
        <v>13.659000000000001</v>
      </c>
      <c r="O20" s="2">
        <f t="shared" si="1"/>
        <v>347038.37891500111</v>
      </c>
      <c r="Q20" s="2">
        <f t="shared" si="4"/>
        <v>342064.35334943997</v>
      </c>
    </row>
    <row r="21" spans="1:17" ht="15" customHeight="1" x14ac:dyDescent="0.2">
      <c r="A21" s="15">
        <v>18</v>
      </c>
      <c r="B21" s="3" t="s">
        <v>21</v>
      </c>
      <c r="C21" s="3" t="s">
        <v>103</v>
      </c>
      <c r="E21" s="4">
        <v>1110691.04</v>
      </c>
      <c r="G21" s="4">
        <v>54561.200000000004</v>
      </c>
      <c r="I21" s="4">
        <f t="shared" si="3"/>
        <v>1056129.8400000001</v>
      </c>
      <c r="K21" s="6">
        <v>27.191999999999997</v>
      </c>
      <c r="M21" s="6">
        <v>68.305000000000007</v>
      </c>
      <c r="O21" s="2">
        <f t="shared" si="1"/>
        <v>442162.51752697461</v>
      </c>
      <c r="Q21" s="2">
        <f t="shared" si="4"/>
        <v>420441.87993968226</v>
      </c>
    </row>
    <row r="22" spans="1:17" ht="15" customHeight="1" x14ac:dyDescent="0.2">
      <c r="A22" s="15">
        <v>19</v>
      </c>
      <c r="B22" s="3" t="s">
        <v>22</v>
      </c>
      <c r="C22" s="3" t="s">
        <v>104</v>
      </c>
      <c r="E22" s="4">
        <v>701746.13</v>
      </c>
      <c r="G22" s="4">
        <v>307093.52999999997</v>
      </c>
      <c r="I22" s="4">
        <f t="shared" si="3"/>
        <v>394652.60000000003</v>
      </c>
      <c r="K22" s="6">
        <v>5.5439999999999996</v>
      </c>
      <c r="M22" s="6">
        <v>8.0920000000000005</v>
      </c>
      <c r="O22" s="2">
        <f t="shared" si="1"/>
        <v>480781.08560553624</v>
      </c>
      <c r="Q22" s="2">
        <f t="shared" si="4"/>
        <v>270384.82629757788</v>
      </c>
    </row>
    <row r="23" spans="1:17" ht="15" customHeight="1" x14ac:dyDescent="0.2">
      <c r="A23" s="15">
        <v>20</v>
      </c>
      <c r="B23" s="3" t="s">
        <v>23</v>
      </c>
      <c r="C23" s="3" t="s">
        <v>105</v>
      </c>
      <c r="E23" s="4">
        <v>1946633.9900000005</v>
      </c>
      <c r="G23" s="4">
        <v>415650.69</v>
      </c>
      <c r="I23" s="4">
        <f t="shared" si="3"/>
        <v>1530983.3000000005</v>
      </c>
      <c r="K23" s="6">
        <v>14.382</v>
      </c>
      <c r="M23" s="6">
        <v>36.183</v>
      </c>
      <c r="O23" s="2">
        <f t="shared" si="1"/>
        <v>773747.06475914118</v>
      </c>
      <c r="Q23" s="2">
        <f t="shared" si="4"/>
        <v>608534.44492164848</v>
      </c>
    </row>
    <row r="24" spans="1:17" ht="15" customHeight="1" x14ac:dyDescent="0.2">
      <c r="A24" s="15">
        <v>21</v>
      </c>
      <c r="B24" s="3" t="s">
        <v>24</v>
      </c>
      <c r="C24" s="3" t="s">
        <v>106</v>
      </c>
      <c r="E24" s="4">
        <v>319275.81000000006</v>
      </c>
      <c r="G24" s="4">
        <v>109875.58</v>
      </c>
      <c r="I24" s="4">
        <f t="shared" si="3"/>
        <v>209400.23000000004</v>
      </c>
      <c r="K24" s="6">
        <v>18.209999999999997</v>
      </c>
      <c r="M24" s="6">
        <v>18.209999999999997</v>
      </c>
      <c r="O24" s="2">
        <f t="shared" si="1"/>
        <v>319275.81000000006</v>
      </c>
      <c r="Q24" s="2">
        <f t="shared" si="4"/>
        <v>209400.23000000004</v>
      </c>
    </row>
    <row r="25" spans="1:17" ht="15" customHeight="1" x14ac:dyDescent="0.2">
      <c r="A25" s="15">
        <v>22</v>
      </c>
      <c r="B25" s="3" t="s">
        <v>25</v>
      </c>
      <c r="C25" s="3" t="s">
        <v>107</v>
      </c>
      <c r="E25" s="4">
        <v>157636.81</v>
      </c>
      <c r="G25" s="4">
        <v>4156.5200000000004</v>
      </c>
      <c r="I25" s="4">
        <f t="shared" si="3"/>
        <v>153480.29</v>
      </c>
      <c r="K25" s="6">
        <v>0.81799999999999995</v>
      </c>
      <c r="M25" s="6">
        <v>0.81799999999999995</v>
      </c>
      <c r="O25" s="2">
        <f t="shared" si="1"/>
        <v>157636.81</v>
      </c>
      <c r="Q25" s="2">
        <f t="shared" si="4"/>
        <v>153480.29</v>
      </c>
    </row>
    <row r="26" spans="1:17" ht="15" customHeight="1" x14ac:dyDescent="0.2">
      <c r="A26" s="15">
        <v>23</v>
      </c>
      <c r="B26" s="3" t="s">
        <v>26</v>
      </c>
      <c r="C26" s="3" t="s">
        <v>108</v>
      </c>
      <c r="E26" s="4">
        <v>1570421.97</v>
      </c>
      <c r="G26" s="4">
        <v>462665.16000000003</v>
      </c>
      <c r="I26" s="4">
        <f t="shared" si="3"/>
        <v>1107756.81</v>
      </c>
      <c r="K26" s="6">
        <v>25.655000000000001</v>
      </c>
      <c r="M26" s="6">
        <v>30.419999999999998</v>
      </c>
      <c r="O26" s="2">
        <f t="shared" si="1"/>
        <v>1324430.4944230767</v>
      </c>
      <c r="Q26" s="2">
        <f t="shared" si="4"/>
        <v>934237.37542899407</v>
      </c>
    </row>
    <row r="27" spans="1:17" ht="15" customHeight="1" x14ac:dyDescent="0.2">
      <c r="A27" s="15">
        <v>24</v>
      </c>
      <c r="B27" s="3" t="s">
        <v>27</v>
      </c>
      <c r="C27" s="3" t="s">
        <v>109</v>
      </c>
      <c r="E27" s="4">
        <v>302805.95</v>
      </c>
      <c r="G27" s="4">
        <v>2436.06</v>
      </c>
      <c r="I27" s="4">
        <f t="shared" si="3"/>
        <v>300369.89</v>
      </c>
      <c r="K27" s="6">
        <v>4.8550000000000004</v>
      </c>
      <c r="M27" s="6">
        <v>11.821999999999999</v>
      </c>
      <c r="O27" s="2">
        <f t="shared" si="1"/>
        <v>124354.83735831502</v>
      </c>
      <c r="Q27" s="2">
        <f t="shared" si="4"/>
        <v>123354.40838690579</v>
      </c>
    </row>
    <row r="28" spans="1:17" ht="15" customHeight="1" x14ac:dyDescent="0.2">
      <c r="A28" s="15">
        <v>25</v>
      </c>
      <c r="B28" s="104" t="s">
        <v>28</v>
      </c>
      <c r="C28" s="104" t="s">
        <v>110</v>
      </c>
      <c r="D28" s="104"/>
      <c r="E28" s="105">
        <v>312659.80000000005</v>
      </c>
      <c r="F28" s="104"/>
      <c r="G28" s="105">
        <v>2513.0700000000002</v>
      </c>
      <c r="H28" s="104"/>
      <c r="I28" s="105">
        <f t="shared" si="3"/>
        <v>310146.73000000004</v>
      </c>
      <c r="J28" s="104"/>
      <c r="K28" s="106">
        <v>2.1749999999999998</v>
      </c>
      <c r="L28" s="104"/>
      <c r="M28" s="106">
        <v>2.1749999999999998</v>
      </c>
      <c r="N28" s="104"/>
      <c r="O28" s="107">
        <f t="shared" si="1"/>
        <v>312659.80000000005</v>
      </c>
      <c r="P28" s="104"/>
      <c r="Q28" s="107">
        <f t="shared" si="4"/>
        <v>310146.73000000004</v>
      </c>
    </row>
    <row r="29" spans="1:17" ht="15" customHeight="1" x14ac:dyDescent="0.2">
      <c r="A29" s="15">
        <v>26</v>
      </c>
      <c r="B29" s="3" t="s">
        <v>29</v>
      </c>
      <c r="C29" s="3" t="s">
        <v>111</v>
      </c>
      <c r="E29" s="4">
        <v>5735852.1199999992</v>
      </c>
      <c r="G29" s="4">
        <v>662958.43000000017</v>
      </c>
      <c r="I29" s="4">
        <f t="shared" si="3"/>
        <v>5072893.6899999995</v>
      </c>
      <c r="K29" s="6">
        <v>10.959</v>
      </c>
      <c r="M29" s="6">
        <v>36.771999999999998</v>
      </c>
      <c r="O29" s="2">
        <f t="shared" si="1"/>
        <v>1709431.1808734904</v>
      </c>
      <c r="Q29" s="2">
        <f t="shared" si="4"/>
        <v>1511852.5494590993</v>
      </c>
    </row>
    <row r="30" spans="1:17" ht="15" customHeight="1" x14ac:dyDescent="0.2">
      <c r="A30" s="15">
        <v>27</v>
      </c>
      <c r="B30" s="3" t="s">
        <v>30</v>
      </c>
      <c r="C30" s="3" t="s">
        <v>112</v>
      </c>
      <c r="E30" s="4">
        <v>99807.2</v>
      </c>
      <c r="G30" s="4">
        <v>62738.090000000004</v>
      </c>
      <c r="I30" s="4">
        <f t="shared" si="3"/>
        <v>37069.109999999993</v>
      </c>
      <c r="K30" s="6">
        <v>10.082000000000001</v>
      </c>
      <c r="M30" s="6">
        <v>10.082000000000001</v>
      </c>
      <c r="O30" s="2">
        <f t="shared" si="1"/>
        <v>99807.2</v>
      </c>
      <c r="Q30" s="2">
        <f t="shared" si="4"/>
        <v>37069.109999999993</v>
      </c>
    </row>
    <row r="31" spans="1:17" ht="15" customHeight="1" x14ac:dyDescent="0.2">
      <c r="A31" s="15">
        <v>28</v>
      </c>
      <c r="B31" s="3" t="s">
        <v>31</v>
      </c>
      <c r="C31" s="3" t="s">
        <v>113</v>
      </c>
      <c r="E31" s="4">
        <v>123758.68000000001</v>
      </c>
      <c r="G31" s="4">
        <v>2163.06</v>
      </c>
      <c r="I31" s="4">
        <f t="shared" si="3"/>
        <v>121595.62000000001</v>
      </c>
      <c r="K31" s="6">
        <v>2.621</v>
      </c>
      <c r="M31" s="6">
        <v>37.347000000000001</v>
      </c>
      <c r="O31" s="2">
        <f t="shared" si="1"/>
        <v>8685.3428730554006</v>
      </c>
      <c r="Q31" s="2">
        <f t="shared" si="4"/>
        <v>8533.5400439124969</v>
      </c>
    </row>
    <row r="32" spans="1:17" ht="15" customHeight="1" x14ac:dyDescent="0.2">
      <c r="A32" s="15">
        <v>29</v>
      </c>
      <c r="B32" s="3" t="s">
        <v>32</v>
      </c>
      <c r="C32" s="3" t="s">
        <v>114</v>
      </c>
      <c r="E32" s="4">
        <v>515456.65000000014</v>
      </c>
      <c r="G32" s="4">
        <v>62455.169999999991</v>
      </c>
      <c r="I32" s="4">
        <f t="shared" si="3"/>
        <v>453001.48000000016</v>
      </c>
      <c r="K32" s="6">
        <v>1.093</v>
      </c>
      <c r="M32" s="6">
        <v>3.7309999999999999</v>
      </c>
      <c r="O32" s="2">
        <f t="shared" si="1"/>
        <v>151003.51606807832</v>
      </c>
      <c r="Q32" s="2">
        <f t="shared" si="4"/>
        <v>132707.21459126245</v>
      </c>
    </row>
    <row r="33" spans="1:17" ht="15" customHeight="1" x14ac:dyDescent="0.2">
      <c r="A33" s="15">
        <v>30</v>
      </c>
      <c r="B33" s="3" t="s">
        <v>33</v>
      </c>
      <c r="C33" s="3" t="s">
        <v>115</v>
      </c>
      <c r="E33" s="4">
        <v>320436.87</v>
      </c>
      <c r="G33" s="4">
        <v>8498.5400000000009</v>
      </c>
      <c r="I33" s="4">
        <f t="shared" si="3"/>
        <v>311938.33</v>
      </c>
      <c r="K33" s="6">
        <v>5.0069999999999997</v>
      </c>
      <c r="M33" s="6">
        <v>8.9139999999999997</v>
      </c>
      <c r="O33" s="2">
        <f t="shared" si="1"/>
        <v>179989.61275409468</v>
      </c>
      <c r="Q33" s="2">
        <f t="shared" si="4"/>
        <v>175215.9769250617</v>
      </c>
    </row>
    <row r="34" spans="1:17" ht="15" customHeight="1" x14ac:dyDescent="0.2">
      <c r="A34" s="15">
        <v>31</v>
      </c>
      <c r="B34" s="3" t="s">
        <v>34</v>
      </c>
      <c r="C34" s="3" t="s">
        <v>116</v>
      </c>
      <c r="E34" s="4">
        <v>3109701.2</v>
      </c>
      <c r="G34" s="4">
        <v>466447.87999999995</v>
      </c>
      <c r="I34" s="4">
        <f t="shared" si="3"/>
        <v>2643253.3200000003</v>
      </c>
      <c r="K34" s="6">
        <v>7.8650000000000002</v>
      </c>
      <c r="M34" s="6">
        <v>7.8650000000000002</v>
      </c>
      <c r="O34" s="2">
        <f t="shared" si="1"/>
        <v>3109701.2</v>
      </c>
      <c r="Q34" s="2">
        <f t="shared" si="4"/>
        <v>2643253.3200000003</v>
      </c>
    </row>
    <row r="35" spans="1:17" ht="15" customHeight="1" x14ac:dyDescent="0.2">
      <c r="A35" s="15">
        <v>32</v>
      </c>
      <c r="B35" s="104" t="s">
        <v>68</v>
      </c>
      <c r="C35" s="104" t="s">
        <v>117</v>
      </c>
      <c r="D35" s="104"/>
      <c r="E35" s="105">
        <v>229095.9</v>
      </c>
      <c r="F35" s="104"/>
      <c r="G35" s="105">
        <v>32289.449999999997</v>
      </c>
      <c r="H35" s="104"/>
      <c r="I35" s="105">
        <f t="shared" si="3"/>
        <v>196806.45</v>
      </c>
      <c r="J35" s="104"/>
      <c r="K35" s="106">
        <v>2.0569999999999999</v>
      </c>
      <c r="L35" s="104"/>
      <c r="M35" s="106">
        <v>15.257</v>
      </c>
      <c r="N35" s="104"/>
      <c r="O35" s="107">
        <f t="shared" si="1"/>
        <v>30887.478947368418</v>
      </c>
      <c r="P35" s="104"/>
      <c r="Q35" s="107">
        <f t="shared" si="4"/>
        <v>26534.106813266044</v>
      </c>
    </row>
    <row r="36" spans="1:17" ht="15" customHeight="1" x14ac:dyDescent="0.2">
      <c r="A36" s="15">
        <v>33</v>
      </c>
      <c r="B36" s="104" t="s">
        <v>69</v>
      </c>
      <c r="C36" s="104" t="s">
        <v>118</v>
      </c>
      <c r="D36" s="104"/>
      <c r="E36" s="105">
        <v>95822.789999999979</v>
      </c>
      <c r="F36" s="104"/>
      <c r="G36" s="105">
        <v>13548.369999999999</v>
      </c>
      <c r="H36" s="104"/>
      <c r="I36" s="105">
        <f>E36-G36</f>
        <v>82274.419999999984</v>
      </c>
      <c r="J36" s="104"/>
      <c r="K36" s="106">
        <v>1.5599999999999998</v>
      </c>
      <c r="L36" s="104"/>
      <c r="M36" s="106">
        <v>15.257</v>
      </c>
      <c r="N36" s="104"/>
      <c r="O36" s="107">
        <f t="shared" ref="O36:O67" si="5">E36*K36/M36</f>
        <v>9797.7028511502904</v>
      </c>
      <c r="P36" s="104"/>
      <c r="Q36" s="107">
        <f>I36*K36/M36</f>
        <v>8412.4071049354388</v>
      </c>
    </row>
    <row r="37" spans="1:17" ht="15" customHeight="1" x14ac:dyDescent="0.2">
      <c r="A37" s="15">
        <v>34</v>
      </c>
      <c r="B37" s="3" t="s">
        <v>35</v>
      </c>
      <c r="C37" s="3" t="s">
        <v>119</v>
      </c>
      <c r="E37" s="4">
        <v>3234117.9099999997</v>
      </c>
      <c r="G37" s="4">
        <v>750529.94000000029</v>
      </c>
      <c r="I37" s="4">
        <f t="shared" si="3"/>
        <v>2483587.9699999993</v>
      </c>
      <c r="K37" s="6">
        <v>2.57</v>
      </c>
      <c r="M37" s="6">
        <v>38.366999999999997</v>
      </c>
      <c r="O37" s="2">
        <f t="shared" si="5"/>
        <v>216636.2506502984</v>
      </c>
      <c r="Q37" s="2">
        <f t="shared" si="4"/>
        <v>166362.26660671926</v>
      </c>
    </row>
    <row r="38" spans="1:17" ht="15" customHeight="1" x14ac:dyDescent="0.2">
      <c r="A38" s="15">
        <v>35</v>
      </c>
      <c r="B38" s="104" t="s">
        <v>70</v>
      </c>
      <c r="C38" s="104" t="s">
        <v>120</v>
      </c>
      <c r="D38" s="104"/>
      <c r="E38" s="105">
        <v>78402.939999999988</v>
      </c>
      <c r="F38" s="104"/>
      <c r="G38" s="105">
        <v>57974.749999999985</v>
      </c>
      <c r="H38" s="104"/>
      <c r="I38" s="105">
        <f t="shared" si="3"/>
        <v>20428.190000000002</v>
      </c>
      <c r="J38" s="104"/>
      <c r="K38" s="106">
        <v>0.94499999999999995</v>
      </c>
      <c r="L38" s="104"/>
      <c r="M38" s="106">
        <v>0.94499999999999995</v>
      </c>
      <c r="N38" s="104"/>
      <c r="O38" s="107">
        <f t="shared" si="5"/>
        <v>78402.939999999988</v>
      </c>
      <c r="P38" s="104"/>
      <c r="Q38" s="107">
        <f t="shared" si="4"/>
        <v>20428.190000000002</v>
      </c>
    </row>
    <row r="39" spans="1:17" ht="15" customHeight="1" x14ac:dyDescent="0.2">
      <c r="A39" s="15">
        <v>36</v>
      </c>
      <c r="B39" s="104" t="s">
        <v>73</v>
      </c>
      <c r="C39" s="104" t="s">
        <v>121</v>
      </c>
      <c r="D39" s="104"/>
      <c r="E39" s="105">
        <v>1171843.5599999998</v>
      </c>
      <c r="F39" s="104"/>
      <c r="G39" s="105">
        <v>540904.00000000012</v>
      </c>
      <c r="H39" s="104"/>
      <c r="I39" s="105">
        <f>E39-G39</f>
        <v>630939.55999999971</v>
      </c>
      <c r="J39" s="104"/>
      <c r="K39" s="106">
        <v>0.75</v>
      </c>
      <c r="L39" s="104"/>
      <c r="M39" s="106">
        <v>20.027000000000001</v>
      </c>
      <c r="N39" s="104"/>
      <c r="O39" s="107">
        <f t="shared" si="5"/>
        <v>43884.888899985017</v>
      </c>
      <c r="P39" s="104"/>
      <c r="Q39" s="107">
        <f>I39*K39/M39</f>
        <v>23628.335247415976</v>
      </c>
    </row>
    <row r="40" spans="1:17" ht="15" customHeight="1" x14ac:dyDescent="0.2">
      <c r="A40" s="15">
        <v>37</v>
      </c>
      <c r="B40" s="104" t="s">
        <v>72</v>
      </c>
      <c r="C40" s="104" t="s">
        <v>122</v>
      </c>
      <c r="D40" s="104"/>
      <c r="E40" s="105">
        <v>120437.75</v>
      </c>
      <c r="F40" s="104"/>
      <c r="G40" s="105">
        <v>62458.450000000019</v>
      </c>
      <c r="H40" s="104"/>
      <c r="I40" s="105">
        <f t="shared" si="3"/>
        <v>57979.299999999981</v>
      </c>
      <c r="J40" s="104"/>
      <c r="K40" s="106">
        <v>0.19999999999999998</v>
      </c>
      <c r="L40" s="104"/>
      <c r="M40" s="106">
        <v>0.19999999999999998</v>
      </c>
      <c r="N40" s="104"/>
      <c r="O40" s="107">
        <f t="shared" si="5"/>
        <v>120437.75000000001</v>
      </c>
      <c r="P40" s="104"/>
      <c r="Q40" s="107">
        <f t="shared" si="4"/>
        <v>57979.299999999981</v>
      </c>
    </row>
    <row r="41" spans="1:17" ht="15" customHeight="1" x14ac:dyDescent="0.2">
      <c r="A41" s="15">
        <v>38</v>
      </c>
      <c r="B41" s="104" t="s">
        <v>71</v>
      </c>
      <c r="C41" s="104" t="s">
        <v>123</v>
      </c>
      <c r="D41" s="104"/>
      <c r="E41" s="105">
        <v>155277.31</v>
      </c>
      <c r="F41" s="104"/>
      <c r="G41" s="105">
        <v>96372.95</v>
      </c>
      <c r="H41" s="104"/>
      <c r="I41" s="105">
        <f>E41-G41</f>
        <v>58904.36</v>
      </c>
      <c r="J41" s="104"/>
      <c r="K41" s="106">
        <v>2.3940000000000001</v>
      </c>
      <c r="L41" s="104"/>
      <c r="M41" s="106">
        <v>2.48</v>
      </c>
      <c r="N41" s="104"/>
      <c r="O41" s="107">
        <f t="shared" si="5"/>
        <v>149892.69360483871</v>
      </c>
      <c r="P41" s="104"/>
      <c r="Q41" s="107">
        <f>I41*K41/M41</f>
        <v>56861.708806451614</v>
      </c>
    </row>
    <row r="42" spans="1:17" ht="15" customHeight="1" x14ac:dyDescent="0.2">
      <c r="A42" s="15">
        <v>39</v>
      </c>
      <c r="B42" s="3" t="s">
        <v>36</v>
      </c>
      <c r="C42" s="3" t="s">
        <v>124</v>
      </c>
      <c r="E42" s="4">
        <v>235943.12000000002</v>
      </c>
      <c r="G42" s="4">
        <v>21734.510000000006</v>
      </c>
      <c r="I42" s="4">
        <f t="shared" si="3"/>
        <v>214208.61000000002</v>
      </c>
      <c r="K42" s="6">
        <v>2.0150000000000001</v>
      </c>
      <c r="M42" s="6">
        <v>7.0179999999999998</v>
      </c>
      <c r="O42" s="2">
        <f t="shared" si="5"/>
        <v>67743.714277571969</v>
      </c>
      <c r="Q42" s="2">
        <f t="shared" si="4"/>
        <v>61503.327037617571</v>
      </c>
    </row>
    <row r="43" spans="1:17" ht="15" customHeight="1" x14ac:dyDescent="0.2">
      <c r="A43" s="15">
        <v>40</v>
      </c>
      <c r="B43" s="3" t="s">
        <v>37</v>
      </c>
      <c r="C43" s="3" t="s">
        <v>150</v>
      </c>
      <c r="E43" s="4">
        <v>1171595.44</v>
      </c>
      <c r="G43" s="4">
        <v>106157.78000000003</v>
      </c>
      <c r="I43" s="4">
        <f t="shared" si="3"/>
        <v>1065437.6599999999</v>
      </c>
      <c r="K43" s="6">
        <v>0.99199999999999999</v>
      </c>
      <c r="M43" s="6">
        <v>20.725999999999999</v>
      </c>
      <c r="O43" s="2">
        <f t="shared" si="5"/>
        <v>56075.589910257644</v>
      </c>
      <c r="Q43" s="2">
        <f t="shared" si="4"/>
        <v>50994.603817427385</v>
      </c>
    </row>
    <row r="44" spans="1:17" ht="15" customHeight="1" x14ac:dyDescent="0.2">
      <c r="A44" s="15">
        <v>41</v>
      </c>
      <c r="B44" s="3" t="s">
        <v>38</v>
      </c>
      <c r="C44" s="3" t="s">
        <v>125</v>
      </c>
      <c r="E44" s="4">
        <v>1086898.0399999998</v>
      </c>
      <c r="G44" s="4">
        <v>23379.03</v>
      </c>
      <c r="I44" s="4">
        <f t="shared" si="3"/>
        <v>1063519.0099999998</v>
      </c>
      <c r="K44" s="6">
        <v>7.0000000000000001E-3</v>
      </c>
      <c r="M44" s="6">
        <v>27.173999999999999</v>
      </c>
      <c r="O44" s="2">
        <f t="shared" si="5"/>
        <v>279.98403915507464</v>
      </c>
      <c r="Q44" s="2">
        <f t="shared" si="4"/>
        <v>273.96162029881503</v>
      </c>
    </row>
    <row r="45" spans="1:17" ht="15" customHeight="1" x14ac:dyDescent="0.2">
      <c r="A45" s="15">
        <v>42</v>
      </c>
      <c r="B45" s="3" t="s">
        <v>39</v>
      </c>
      <c r="C45" s="3" t="s">
        <v>126</v>
      </c>
      <c r="E45" s="4">
        <v>165962.81000000003</v>
      </c>
      <c r="G45" s="4">
        <v>95095.440000000017</v>
      </c>
      <c r="I45" s="4">
        <f t="shared" si="3"/>
        <v>70867.37000000001</v>
      </c>
      <c r="K45" s="6">
        <v>0.82599999999999996</v>
      </c>
      <c r="M45" s="6">
        <v>8.625</v>
      </c>
      <c r="O45" s="2">
        <f t="shared" si="5"/>
        <v>15893.945630144928</v>
      </c>
      <c r="Q45" s="2">
        <f t="shared" si="4"/>
        <v>6786.834506666667</v>
      </c>
    </row>
    <row r="46" spans="1:17" ht="15" customHeight="1" x14ac:dyDescent="0.2">
      <c r="A46" s="15">
        <v>43</v>
      </c>
      <c r="B46" s="3" t="s">
        <v>40</v>
      </c>
      <c r="C46" s="3" t="s">
        <v>151</v>
      </c>
      <c r="E46" s="4">
        <v>194147.07</v>
      </c>
      <c r="G46" s="4">
        <v>52693.75</v>
      </c>
      <c r="I46" s="4">
        <f t="shared" si="3"/>
        <v>141453.32</v>
      </c>
      <c r="K46" s="6">
        <v>0.87899999999999989</v>
      </c>
      <c r="M46" s="6">
        <v>0.87899999999999989</v>
      </c>
      <c r="O46" s="2">
        <f t="shared" si="5"/>
        <v>194147.07</v>
      </c>
      <c r="Q46" s="2">
        <f t="shared" si="4"/>
        <v>141453.32</v>
      </c>
    </row>
    <row r="47" spans="1:17" ht="15" customHeight="1" x14ac:dyDescent="0.2">
      <c r="A47" s="15">
        <v>44</v>
      </c>
      <c r="B47" s="28" t="s">
        <v>41</v>
      </c>
      <c r="C47" s="28" t="s">
        <v>127</v>
      </c>
      <c r="D47" s="28"/>
      <c r="E47" s="29">
        <v>295965.4499999999</v>
      </c>
      <c r="F47" s="28"/>
      <c r="G47" s="29">
        <v>147536.46000000002</v>
      </c>
      <c r="H47" s="28"/>
      <c r="I47" s="29">
        <f t="shared" si="3"/>
        <v>148428.98999999987</v>
      </c>
      <c r="J47" s="28"/>
      <c r="K47" s="30">
        <v>4.8579999999999997</v>
      </c>
      <c r="L47" s="28"/>
      <c r="M47" s="30">
        <v>4.8579999999999997</v>
      </c>
      <c r="N47" s="28"/>
      <c r="O47" s="31">
        <f t="shared" si="5"/>
        <v>295965.4499999999</v>
      </c>
      <c r="P47" s="28"/>
      <c r="Q47" s="31">
        <f t="shared" si="4"/>
        <v>148428.98999999987</v>
      </c>
    </row>
    <row r="48" spans="1:17" ht="15" customHeight="1" x14ac:dyDescent="0.2">
      <c r="A48" s="15">
        <v>45</v>
      </c>
      <c r="B48" s="3" t="s">
        <v>42</v>
      </c>
      <c r="C48" s="3" t="s">
        <v>128</v>
      </c>
      <c r="E48" s="4">
        <v>2035606.3200000003</v>
      </c>
      <c r="G48" s="4">
        <v>252248.46000000002</v>
      </c>
      <c r="I48" s="4">
        <f t="shared" si="3"/>
        <v>1783357.8600000003</v>
      </c>
      <c r="K48" s="6">
        <v>1.7999999999999998</v>
      </c>
      <c r="M48" s="6">
        <v>8.86</v>
      </c>
      <c r="O48" s="2">
        <f t="shared" si="5"/>
        <v>413554.33137697529</v>
      </c>
      <c r="Q48" s="2">
        <f t="shared" si="4"/>
        <v>362307.46591422131</v>
      </c>
    </row>
    <row r="49" spans="1:17" ht="15" customHeight="1" x14ac:dyDescent="0.2">
      <c r="A49" s="15">
        <v>46</v>
      </c>
      <c r="B49" s="3" t="s">
        <v>43</v>
      </c>
      <c r="C49" s="3" t="s">
        <v>152</v>
      </c>
      <c r="E49" s="4">
        <v>125514.79999999999</v>
      </c>
      <c r="G49" s="4">
        <v>19314.440000000002</v>
      </c>
      <c r="I49" s="4">
        <f t="shared" si="3"/>
        <v>106200.35999999999</v>
      </c>
      <c r="K49" s="6">
        <v>1.2230000000000001</v>
      </c>
      <c r="M49" s="6">
        <v>1.2230000000000001</v>
      </c>
      <c r="O49" s="2">
        <f t="shared" si="5"/>
        <v>125514.79999999999</v>
      </c>
      <c r="Q49" s="2">
        <f t="shared" si="4"/>
        <v>106200.35999999999</v>
      </c>
    </row>
    <row r="50" spans="1:17" ht="15" customHeight="1" x14ac:dyDescent="0.2">
      <c r="A50" s="15">
        <v>47</v>
      </c>
      <c r="B50" s="3" t="s">
        <v>44</v>
      </c>
      <c r="C50" s="3" t="s">
        <v>129</v>
      </c>
      <c r="E50" s="4">
        <v>5481868.1299999999</v>
      </c>
      <c r="G50" s="4">
        <v>519729.14000000025</v>
      </c>
      <c r="I50" s="4">
        <f t="shared" si="3"/>
        <v>4962138.9899999993</v>
      </c>
      <c r="K50" s="6">
        <v>2.5049999999999999</v>
      </c>
      <c r="M50" s="6">
        <v>46.140999999999998</v>
      </c>
      <c r="O50" s="2">
        <f t="shared" si="5"/>
        <v>297611.22788084351</v>
      </c>
      <c r="Q50" s="2">
        <f t="shared" si="4"/>
        <v>269395.07531154499</v>
      </c>
    </row>
    <row r="51" spans="1:17" ht="15" customHeight="1" x14ac:dyDescent="0.2">
      <c r="A51" s="15">
        <v>48</v>
      </c>
      <c r="B51" s="1" t="s">
        <v>45</v>
      </c>
      <c r="C51" s="1" t="s">
        <v>130</v>
      </c>
      <c r="D51" s="1"/>
      <c r="E51" s="32">
        <v>0</v>
      </c>
      <c r="F51" s="1"/>
      <c r="G51" s="32">
        <v>0</v>
      </c>
      <c r="H51" s="1"/>
      <c r="I51" s="32">
        <f t="shared" si="3"/>
        <v>0</v>
      </c>
      <c r="J51" s="1"/>
      <c r="K51" s="108">
        <v>0.77700000000000002</v>
      </c>
      <c r="L51" s="1"/>
      <c r="M51" s="108">
        <v>5.1289999999999996</v>
      </c>
      <c r="N51" s="1"/>
      <c r="O51" s="2">
        <f t="shared" si="5"/>
        <v>0</v>
      </c>
      <c r="P51" s="1"/>
      <c r="Q51" s="2">
        <f t="shared" si="4"/>
        <v>0</v>
      </c>
    </row>
    <row r="52" spans="1:17" ht="15" customHeight="1" x14ac:dyDescent="0.2">
      <c r="A52" s="15">
        <v>49</v>
      </c>
      <c r="B52" s="3" t="s">
        <v>46</v>
      </c>
      <c r="C52" s="3" t="s">
        <v>131</v>
      </c>
      <c r="E52" s="4">
        <v>-6495.82</v>
      </c>
      <c r="G52" s="4">
        <v>-1793.2500000000002</v>
      </c>
      <c r="I52" s="4">
        <f t="shared" si="3"/>
        <v>-4702.57</v>
      </c>
      <c r="K52" s="6">
        <v>1</v>
      </c>
      <c r="M52" s="6">
        <v>1</v>
      </c>
      <c r="O52" s="2">
        <f t="shared" si="5"/>
        <v>-6495.82</v>
      </c>
      <c r="Q52" s="2">
        <f t="shared" si="4"/>
        <v>-4702.57</v>
      </c>
    </row>
    <row r="53" spans="1:17" ht="15" customHeight="1" x14ac:dyDescent="0.2">
      <c r="A53" s="15">
        <v>50</v>
      </c>
      <c r="B53" s="3" t="s">
        <v>47</v>
      </c>
      <c r="C53" s="3" t="s">
        <v>132</v>
      </c>
      <c r="E53" s="4">
        <v>653028.98999999987</v>
      </c>
      <c r="G53" s="4">
        <v>147139.09999999998</v>
      </c>
      <c r="I53" s="4">
        <f t="shared" si="3"/>
        <v>505889.8899999999</v>
      </c>
      <c r="K53" s="6">
        <v>1.6E-2</v>
      </c>
      <c r="M53" s="6">
        <v>6.3090000000000002</v>
      </c>
      <c r="O53" s="2">
        <f t="shared" si="5"/>
        <v>1656.1204374702802</v>
      </c>
      <c r="Q53" s="2">
        <f t="shared" si="4"/>
        <v>1282.9669107624027</v>
      </c>
    </row>
    <row r="54" spans="1:17" ht="15" customHeight="1" x14ac:dyDescent="0.2">
      <c r="A54" s="15">
        <v>51</v>
      </c>
      <c r="B54" s="3" t="s">
        <v>48</v>
      </c>
      <c r="C54" s="3" t="s">
        <v>133</v>
      </c>
      <c r="E54" s="4">
        <v>470319.05000000005</v>
      </c>
      <c r="G54" s="4">
        <v>123809.26</v>
      </c>
      <c r="I54" s="4">
        <f t="shared" si="3"/>
        <v>346509.79000000004</v>
      </c>
      <c r="K54" s="6">
        <v>3.5999999999999997E-2</v>
      </c>
      <c r="M54" s="6">
        <v>9.5820000000000007</v>
      </c>
      <c r="O54" s="2">
        <f t="shared" si="5"/>
        <v>1767.0095804633688</v>
      </c>
      <c r="Q54" s="2">
        <f t="shared" si="4"/>
        <v>1301.8526862867877</v>
      </c>
    </row>
    <row r="55" spans="1:17" ht="15" customHeight="1" x14ac:dyDescent="0.2">
      <c r="A55" s="15">
        <v>52</v>
      </c>
      <c r="B55" s="3" t="s">
        <v>49</v>
      </c>
      <c r="C55" s="3" t="s">
        <v>134</v>
      </c>
      <c r="E55" s="4">
        <v>1252702.1299999997</v>
      </c>
      <c r="G55" s="4">
        <v>396538.35000000003</v>
      </c>
      <c r="I55" s="4">
        <f t="shared" si="3"/>
        <v>856163.77999999956</v>
      </c>
      <c r="K55" s="6">
        <v>0.15</v>
      </c>
      <c r="M55" s="6">
        <v>4.468</v>
      </c>
      <c r="O55" s="2">
        <f t="shared" si="5"/>
        <v>42055.801141450305</v>
      </c>
      <c r="Q55" s="2">
        <f t="shared" si="4"/>
        <v>28743.188675022364</v>
      </c>
    </row>
    <row r="56" spans="1:17" ht="15" customHeight="1" x14ac:dyDescent="0.2">
      <c r="A56" s="15">
        <v>53</v>
      </c>
      <c r="B56" s="3" t="s">
        <v>50</v>
      </c>
      <c r="C56" s="3" t="s">
        <v>135</v>
      </c>
      <c r="E56" s="4">
        <v>1177339.1300000001</v>
      </c>
      <c r="G56" s="4">
        <v>47569.380000000012</v>
      </c>
      <c r="I56" s="4">
        <f t="shared" si="3"/>
        <v>1129769.75</v>
      </c>
      <c r="K56" s="6">
        <v>3.5000000000000003E-2</v>
      </c>
      <c r="M56" s="6">
        <v>34.552</v>
      </c>
      <c r="O56" s="2">
        <f t="shared" si="5"/>
        <v>1192.6044671799032</v>
      </c>
      <c r="Q56" s="2">
        <f t="shared" si="4"/>
        <v>1144.4183042949758</v>
      </c>
    </row>
    <row r="57" spans="1:17" ht="15" customHeight="1" x14ac:dyDescent="0.2">
      <c r="A57" s="15">
        <v>54</v>
      </c>
      <c r="B57" s="3" t="s">
        <v>51</v>
      </c>
      <c r="C57" s="3" t="s">
        <v>136</v>
      </c>
      <c r="E57" s="4">
        <v>749918.84</v>
      </c>
      <c r="G57" s="4">
        <v>41180.339999999997</v>
      </c>
      <c r="I57" s="4">
        <f t="shared" si="3"/>
        <v>708738.5</v>
      </c>
      <c r="K57" s="6">
        <v>1.9E-2</v>
      </c>
      <c r="M57" s="6">
        <v>29.223999999999997</v>
      </c>
      <c r="O57" s="2">
        <f t="shared" si="5"/>
        <v>487.56015466739666</v>
      </c>
      <c r="Q57" s="2">
        <f t="shared" si="4"/>
        <v>460.78673350670681</v>
      </c>
    </row>
    <row r="58" spans="1:17" ht="15" customHeight="1" x14ac:dyDescent="0.2">
      <c r="A58" s="15">
        <v>55</v>
      </c>
      <c r="B58" s="3" t="s">
        <v>52</v>
      </c>
      <c r="C58" s="3" t="s">
        <v>137</v>
      </c>
      <c r="E58" s="4">
        <v>6472999.4200000027</v>
      </c>
      <c r="G58" s="4">
        <v>1628771.8600000006</v>
      </c>
      <c r="I58" s="4">
        <f t="shared" si="3"/>
        <v>4844227.5600000024</v>
      </c>
      <c r="K58" s="6">
        <v>6.0000000000000001E-3</v>
      </c>
      <c r="M58" s="6">
        <v>50.48</v>
      </c>
      <c r="O58" s="2">
        <f t="shared" si="5"/>
        <v>769.37394057052336</v>
      </c>
      <c r="Q58" s="2">
        <f t="shared" si="4"/>
        <v>575.77982091917625</v>
      </c>
    </row>
    <row r="59" spans="1:17" ht="15" customHeight="1" x14ac:dyDescent="0.2">
      <c r="A59" s="15">
        <v>56</v>
      </c>
      <c r="B59" s="3" t="s">
        <v>53</v>
      </c>
      <c r="C59" s="3" t="s">
        <v>138</v>
      </c>
      <c r="E59" s="4">
        <v>130801.86</v>
      </c>
      <c r="G59" s="4">
        <v>1052.3</v>
      </c>
      <c r="I59" s="4">
        <f t="shared" si="3"/>
        <v>129749.56</v>
      </c>
      <c r="K59" s="6">
        <v>6.5000000000000002E-2</v>
      </c>
      <c r="M59" s="6">
        <v>26.495000000000001</v>
      </c>
      <c r="O59" s="2">
        <f t="shared" si="5"/>
        <v>320.89529722589168</v>
      </c>
      <c r="Q59" s="2">
        <f t="shared" si="4"/>
        <v>318.31369692394793</v>
      </c>
    </row>
    <row r="60" spans="1:17" ht="15" customHeight="1" x14ac:dyDescent="0.2">
      <c r="A60" s="15">
        <v>57</v>
      </c>
      <c r="B60" s="3" t="s">
        <v>54</v>
      </c>
      <c r="C60" s="3" t="s">
        <v>139</v>
      </c>
      <c r="E60" s="4">
        <v>1386989.0599999998</v>
      </c>
      <c r="G60" s="4">
        <v>395158.17000000004</v>
      </c>
      <c r="I60" s="4">
        <f t="shared" si="3"/>
        <v>991830.88999999978</v>
      </c>
      <c r="K60" s="6">
        <v>2.5419999999999998</v>
      </c>
      <c r="M60" s="6">
        <v>41.774999999999999</v>
      </c>
      <c r="O60" s="2">
        <f t="shared" si="5"/>
        <v>84397.993788629552</v>
      </c>
      <c r="Q60" s="2">
        <f t="shared" si="4"/>
        <v>60352.701912148397</v>
      </c>
    </row>
    <row r="61" spans="1:17" ht="15" customHeight="1" x14ac:dyDescent="0.2">
      <c r="A61" s="15">
        <v>58</v>
      </c>
      <c r="B61" s="104" t="s">
        <v>55</v>
      </c>
      <c r="C61" s="104" t="s">
        <v>153</v>
      </c>
      <c r="D61" s="104"/>
      <c r="E61" s="105">
        <v>81855.770000000062</v>
      </c>
      <c r="F61" s="104"/>
      <c r="G61" s="105">
        <v>20123.939999999995</v>
      </c>
      <c r="H61" s="104"/>
      <c r="I61" s="105">
        <f t="shared" si="3"/>
        <v>61731.830000000067</v>
      </c>
      <c r="J61" s="104"/>
      <c r="K61" s="106">
        <v>5.8410000000000002</v>
      </c>
      <c r="L61" s="104"/>
      <c r="M61" s="106">
        <v>19.396000000000001</v>
      </c>
      <c r="N61" s="104"/>
      <c r="O61" s="107">
        <f t="shared" si="5"/>
        <v>24650.420322231406</v>
      </c>
      <c r="P61" s="104"/>
      <c r="Q61" s="107">
        <f t="shared" si="4"/>
        <v>18590.205146937533</v>
      </c>
    </row>
    <row r="62" spans="1:17" ht="15" customHeight="1" x14ac:dyDescent="0.2">
      <c r="A62" s="15">
        <v>59</v>
      </c>
      <c r="B62" s="28" t="s">
        <v>56</v>
      </c>
      <c r="C62" s="28" t="s">
        <v>140</v>
      </c>
      <c r="D62" s="28"/>
      <c r="E62" s="29">
        <v>777253.54</v>
      </c>
      <c r="F62" s="28"/>
      <c r="G62" s="29">
        <v>87770.9</v>
      </c>
      <c r="H62" s="28"/>
      <c r="I62" s="29">
        <f t="shared" si="3"/>
        <v>689482.64</v>
      </c>
      <c r="J62" s="28"/>
      <c r="K62" s="30">
        <v>2</v>
      </c>
      <c r="L62" s="28"/>
      <c r="M62" s="30">
        <v>18.350999999999999</v>
      </c>
      <c r="N62" s="28"/>
      <c r="O62" s="31">
        <f t="shared" si="5"/>
        <v>84709.665958258411</v>
      </c>
      <c r="P62" s="28"/>
      <c r="Q62" s="31">
        <f t="shared" si="4"/>
        <v>75143.876627976686</v>
      </c>
    </row>
    <row r="63" spans="1:17" ht="15" customHeight="1" x14ac:dyDescent="0.2">
      <c r="A63" s="15">
        <v>60</v>
      </c>
      <c r="B63" s="3" t="s">
        <v>57</v>
      </c>
      <c r="C63" s="3" t="s">
        <v>141</v>
      </c>
      <c r="E63" s="4">
        <v>198059.5</v>
      </c>
      <c r="G63" s="4">
        <v>80533.070000000022</v>
      </c>
      <c r="I63" s="4">
        <f t="shared" si="3"/>
        <v>117526.42999999998</v>
      </c>
      <c r="K63" s="6">
        <v>4.3150000000000004</v>
      </c>
      <c r="M63" s="6">
        <v>4.3150000000000004</v>
      </c>
      <c r="O63" s="2">
        <f t="shared" si="5"/>
        <v>198059.5</v>
      </c>
      <c r="Q63" s="2">
        <f t="shared" si="4"/>
        <v>117526.42999999998</v>
      </c>
    </row>
    <row r="64" spans="1:17" ht="15" customHeight="1" x14ac:dyDescent="0.2">
      <c r="A64" s="15">
        <v>61</v>
      </c>
      <c r="B64" s="3" t="s">
        <v>58</v>
      </c>
      <c r="C64" s="3" t="s">
        <v>142</v>
      </c>
      <c r="E64" s="4">
        <v>2265438.7100000004</v>
      </c>
      <c r="G64" s="4">
        <v>774805.49000000011</v>
      </c>
      <c r="I64" s="4">
        <f t="shared" si="3"/>
        <v>1490633.2200000002</v>
      </c>
      <c r="K64" s="6">
        <v>7.6569999999999991</v>
      </c>
      <c r="M64" s="6">
        <v>7.6569999999999991</v>
      </c>
      <c r="O64" s="2">
        <f t="shared" si="5"/>
        <v>2265438.7100000004</v>
      </c>
      <c r="Q64" s="2">
        <f t="shared" si="4"/>
        <v>1490633.2200000002</v>
      </c>
    </row>
    <row r="65" spans="1:17" ht="15" customHeight="1" x14ac:dyDescent="0.2">
      <c r="A65" s="15">
        <v>62</v>
      </c>
      <c r="B65" s="104" t="s">
        <v>59</v>
      </c>
      <c r="C65" s="104" t="s">
        <v>154</v>
      </c>
      <c r="D65" s="104"/>
      <c r="E65" s="105">
        <v>669624.10000000009</v>
      </c>
      <c r="F65" s="104"/>
      <c r="G65" s="105">
        <v>226002.75999999995</v>
      </c>
      <c r="H65" s="104"/>
      <c r="I65" s="105">
        <f t="shared" si="3"/>
        <v>443621.34000000014</v>
      </c>
      <c r="J65" s="104"/>
      <c r="K65" s="106">
        <v>2.5999999999999999E-2</v>
      </c>
      <c r="L65" s="104"/>
      <c r="M65" s="106">
        <v>7.3570000000000002</v>
      </c>
      <c r="N65" s="104"/>
      <c r="O65" s="107">
        <f t="shared" si="5"/>
        <v>2366.4845181459837</v>
      </c>
      <c r="P65" s="104"/>
      <c r="Q65" s="107">
        <f t="shared" si="4"/>
        <v>1567.7796438765804</v>
      </c>
    </row>
    <row r="66" spans="1:17" ht="15" customHeight="1" x14ac:dyDescent="0.2">
      <c r="A66" s="15">
        <v>63</v>
      </c>
      <c r="B66" s="3" t="s">
        <v>60</v>
      </c>
      <c r="C66" s="3" t="s">
        <v>155</v>
      </c>
      <c r="E66" s="4">
        <v>1610347.0600000003</v>
      </c>
      <c r="G66" s="4">
        <v>237627.28000000003</v>
      </c>
      <c r="I66" s="4">
        <f t="shared" si="3"/>
        <v>1372719.7800000003</v>
      </c>
      <c r="K66" s="6">
        <v>3.9999999999999994E-2</v>
      </c>
      <c r="M66" s="6">
        <v>6.702</v>
      </c>
      <c r="O66" s="2">
        <f t="shared" si="5"/>
        <v>9611.1433005073122</v>
      </c>
      <c r="Q66" s="2">
        <f t="shared" si="4"/>
        <v>8192.8963294538971</v>
      </c>
    </row>
    <row r="67" spans="1:17" ht="15" customHeight="1" x14ac:dyDescent="0.2">
      <c r="A67" s="15">
        <v>64</v>
      </c>
      <c r="B67" s="3" t="s">
        <v>61</v>
      </c>
      <c r="C67" s="3" t="s">
        <v>143</v>
      </c>
      <c r="E67" s="4">
        <v>895102.25000000012</v>
      </c>
      <c r="G67" s="4">
        <v>263059.1999999999</v>
      </c>
      <c r="I67" s="4">
        <f t="shared" si="3"/>
        <v>632043.05000000028</v>
      </c>
      <c r="K67" s="6">
        <v>0.03</v>
      </c>
      <c r="M67" s="6">
        <v>11.139999999999999</v>
      </c>
      <c r="O67" s="2">
        <f t="shared" si="5"/>
        <v>2410.508752244165</v>
      </c>
      <c r="Q67" s="2">
        <f t="shared" si="4"/>
        <v>1702.0907989228012</v>
      </c>
    </row>
    <row r="68" spans="1:17" ht="15" customHeight="1" x14ac:dyDescent="0.2">
      <c r="A68" s="15">
        <v>65</v>
      </c>
      <c r="B68" s="28" t="s">
        <v>62</v>
      </c>
      <c r="C68" s="28" t="s">
        <v>144</v>
      </c>
      <c r="D68" s="28"/>
      <c r="E68" s="29">
        <v>3842764.9899999993</v>
      </c>
      <c r="F68" s="28"/>
      <c r="G68" s="29">
        <v>1323561.24</v>
      </c>
      <c r="H68" s="28"/>
      <c r="I68" s="29">
        <f t="shared" si="3"/>
        <v>2519203.7499999991</v>
      </c>
      <c r="J68" s="28"/>
      <c r="K68" s="30">
        <v>0.48899999999999999</v>
      </c>
      <c r="L68" s="28"/>
      <c r="M68" s="30">
        <v>35.603000000000002</v>
      </c>
      <c r="N68" s="28"/>
      <c r="O68" s="31">
        <f t="shared" ref="O68:O73" si="6">E68*K68/M68</f>
        <v>52779.599475044219</v>
      </c>
      <c r="P68" s="28"/>
      <c r="Q68" s="31">
        <f t="shared" si="4"/>
        <v>34600.753693508959</v>
      </c>
    </row>
    <row r="69" spans="1:17" ht="15" customHeight="1" x14ac:dyDescent="0.2">
      <c r="A69" s="15">
        <v>66</v>
      </c>
      <c r="B69" s="104" t="s">
        <v>63</v>
      </c>
      <c r="C69" s="104" t="s">
        <v>145</v>
      </c>
      <c r="D69" s="104"/>
      <c r="E69" s="105">
        <v>508178.29</v>
      </c>
      <c r="F69" s="104"/>
      <c r="G69" s="105">
        <v>34573.24</v>
      </c>
      <c r="H69" s="104"/>
      <c r="I69" s="105">
        <f t="shared" si="3"/>
        <v>473605.05</v>
      </c>
      <c r="J69" s="104"/>
      <c r="K69" s="106">
        <v>2.5000000000000001E-2</v>
      </c>
      <c r="L69" s="104"/>
      <c r="M69" s="106">
        <v>26.582999999999998</v>
      </c>
      <c r="N69" s="104"/>
      <c r="O69" s="107">
        <f t="shared" si="6"/>
        <v>477.91661023962683</v>
      </c>
      <c r="P69" s="104"/>
      <c r="Q69" s="107">
        <f t="shared" si="4"/>
        <v>445.40218372644176</v>
      </c>
    </row>
    <row r="70" spans="1:17" ht="15" customHeight="1" x14ac:dyDescent="0.2">
      <c r="A70" s="15">
        <v>67</v>
      </c>
      <c r="B70" s="3" t="s">
        <v>64</v>
      </c>
      <c r="C70" s="3" t="s">
        <v>146</v>
      </c>
      <c r="E70" s="4">
        <v>160424.95999999999</v>
      </c>
      <c r="G70" s="4">
        <v>4067.2799999999997</v>
      </c>
      <c r="I70" s="4">
        <f t="shared" si="3"/>
        <v>156357.68</v>
      </c>
      <c r="K70" s="6">
        <v>0.156</v>
      </c>
      <c r="M70" s="6">
        <v>0.156</v>
      </c>
      <c r="O70" s="2">
        <f t="shared" si="6"/>
        <v>160424.95999999999</v>
      </c>
      <c r="Q70" s="2">
        <f t="shared" si="4"/>
        <v>156357.68</v>
      </c>
    </row>
    <row r="71" spans="1:17" ht="15" customHeight="1" x14ac:dyDescent="0.2">
      <c r="A71" s="15">
        <v>68</v>
      </c>
      <c r="B71" s="3" t="s">
        <v>65</v>
      </c>
      <c r="C71" s="3" t="s">
        <v>147</v>
      </c>
      <c r="E71" s="4">
        <v>12555442.25</v>
      </c>
      <c r="G71" s="4">
        <v>331165.20999999996</v>
      </c>
      <c r="I71" s="4">
        <f t="shared" si="3"/>
        <v>12224277.039999999</v>
      </c>
      <c r="K71" s="6">
        <v>1.4999999999999999E-2</v>
      </c>
      <c r="M71" s="6">
        <v>26.957000000000001</v>
      </c>
      <c r="O71" s="2">
        <f t="shared" si="6"/>
        <v>6986.3721389620496</v>
      </c>
      <c r="Q71" s="2">
        <f t="shared" si="4"/>
        <v>6802.0979931001211</v>
      </c>
    </row>
    <row r="72" spans="1:17" ht="15" customHeight="1" x14ac:dyDescent="0.2">
      <c r="A72" s="15">
        <v>69</v>
      </c>
      <c r="B72" s="3" t="s">
        <v>66</v>
      </c>
      <c r="C72" s="3" t="s">
        <v>148</v>
      </c>
      <c r="E72" s="4">
        <v>12869826.700000003</v>
      </c>
      <c r="G72" s="4">
        <v>339221.26</v>
      </c>
      <c r="I72" s="4">
        <f t="shared" si="3"/>
        <v>12530605.440000003</v>
      </c>
      <c r="K72" s="6">
        <v>0.96699999999999997</v>
      </c>
      <c r="M72" s="6">
        <v>23.75</v>
      </c>
      <c r="O72" s="2">
        <f t="shared" si="6"/>
        <v>524005.15448000008</v>
      </c>
      <c r="Q72" s="2">
        <f t="shared" si="4"/>
        <v>510193.49307284219</v>
      </c>
    </row>
    <row r="73" spans="1:17" ht="15" customHeight="1" x14ac:dyDescent="0.2">
      <c r="A73" s="15">
        <v>70</v>
      </c>
      <c r="B73" s="3" t="s">
        <v>67</v>
      </c>
      <c r="C73" s="3" t="s">
        <v>149</v>
      </c>
      <c r="E73" s="4">
        <v>689115.58</v>
      </c>
      <c r="G73" s="4">
        <v>30712.829999999994</v>
      </c>
      <c r="I73" s="4">
        <f t="shared" si="3"/>
        <v>658402.75</v>
      </c>
      <c r="K73" s="6">
        <v>4.9000000000000002E-2</v>
      </c>
      <c r="M73" s="6">
        <v>13.6</v>
      </c>
      <c r="O73" s="2">
        <f t="shared" si="6"/>
        <v>2482.8428985294117</v>
      </c>
      <c r="Q73" s="2">
        <f t="shared" si="4"/>
        <v>2372.1863786764707</v>
      </c>
    </row>
    <row r="74" spans="1:17" ht="15" customHeight="1" x14ac:dyDescent="0.2">
      <c r="E74" s="20"/>
      <c r="G74" s="20"/>
      <c r="I74" s="20"/>
      <c r="O74" s="21"/>
      <c r="Q74" s="21"/>
    </row>
    <row r="75" spans="1:17" ht="15" customHeight="1" thickBot="1" x14ac:dyDescent="0.25">
      <c r="A75" s="15">
        <v>71</v>
      </c>
      <c r="E75" s="22">
        <f>SUM(E4:E73)</f>
        <v>120409251.98999998</v>
      </c>
      <c r="F75" s="23"/>
      <c r="G75" s="22">
        <f>SUM(G4:G73)</f>
        <v>15890471.170000002</v>
      </c>
      <c r="H75" s="23"/>
      <c r="I75" s="22">
        <f>SUM(I4:I73)</f>
        <v>104518780.81999999</v>
      </c>
      <c r="J75" s="23"/>
      <c r="K75" s="24"/>
      <c r="L75" s="23"/>
      <c r="M75" s="24"/>
      <c r="N75" s="23"/>
      <c r="O75" s="22">
        <f>SUM(O4:O73)</f>
        <v>42743807.724095434</v>
      </c>
      <c r="P75" s="23"/>
      <c r="Q75" s="22">
        <f>SUM(Q4:Q73)</f>
        <v>36750806.482828587</v>
      </c>
    </row>
    <row r="76" spans="1:17" ht="13.5" thickTop="1" x14ac:dyDescent="0.2"/>
  </sheetData>
  <autoFilter ref="A2:Q73"/>
  <printOptions horizontalCentered="1"/>
  <pageMargins left="1" right="1" top="1.5" bottom="0.75" header="0.75" footer="0.3"/>
  <pageSetup scale="59" fitToHeight="2" orientation="landscape" r:id="rId1"/>
  <headerFooter>
    <oddHeader>&amp;L&amp;"Times New Roman,Bold"&amp;12Southwestern Public Service Company
&amp;R&amp;"Times New Roman,Regular"&amp;10Exhibit SPS-Staff 6-2
Page &amp;P of &amp;N
Docket No. 45524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topLeftCell="A6" workbookViewId="0">
      <selection activeCell="S24" sqref="S24"/>
    </sheetView>
  </sheetViews>
  <sheetFormatPr defaultRowHeight="15" x14ac:dyDescent="0.25"/>
  <cols>
    <col min="1" max="1" width="9.140625" style="115"/>
    <col min="3" max="12" width="12" customWidth="1"/>
    <col min="13" max="13" width="12.7109375" bestFit="1" customWidth="1"/>
    <col min="14" max="14" width="12" customWidth="1"/>
    <col min="15" max="15" width="12.7109375" bestFit="1" customWidth="1"/>
  </cols>
  <sheetData>
    <row r="1" spans="1:15" ht="15.75" thickBot="1" x14ac:dyDescent="0.3"/>
    <row r="2" spans="1:15" ht="51.75" x14ac:dyDescent="0.4">
      <c r="A2" s="113" t="s">
        <v>84</v>
      </c>
      <c r="B2" s="113" t="s">
        <v>194</v>
      </c>
      <c r="C2" s="113" t="s">
        <v>182</v>
      </c>
      <c r="D2" s="113" t="s">
        <v>181</v>
      </c>
      <c r="E2" s="113" t="s">
        <v>180</v>
      </c>
      <c r="F2" s="113" t="s">
        <v>179</v>
      </c>
      <c r="G2" s="113" t="s">
        <v>178</v>
      </c>
      <c r="H2" s="113" t="s">
        <v>177</v>
      </c>
      <c r="I2" s="113" t="s">
        <v>176</v>
      </c>
      <c r="J2" s="113" t="s">
        <v>175</v>
      </c>
      <c r="K2" s="113" t="s">
        <v>174</v>
      </c>
      <c r="L2" s="113" t="s">
        <v>173</v>
      </c>
      <c r="M2" s="116" t="s">
        <v>172</v>
      </c>
      <c r="N2" s="117" t="s">
        <v>171</v>
      </c>
      <c r="O2" s="113" t="s">
        <v>185</v>
      </c>
    </row>
    <row r="3" spans="1:15" ht="15.75" thickBot="1" x14ac:dyDescent="0.3">
      <c r="M3" s="118"/>
      <c r="N3" s="119"/>
    </row>
    <row r="4" spans="1:15" x14ac:dyDescent="0.25">
      <c r="B4" s="144" t="s">
        <v>191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44"/>
      <c r="N4" s="165"/>
      <c r="O4" s="166"/>
    </row>
    <row r="5" spans="1:15" ht="19.5" customHeight="1" x14ac:dyDescent="0.25">
      <c r="A5" s="115">
        <v>1</v>
      </c>
      <c r="B5" s="118" t="s">
        <v>41</v>
      </c>
      <c r="C5" s="129">
        <v>0</v>
      </c>
      <c r="D5" s="129">
        <v>0</v>
      </c>
      <c r="E5" s="129">
        <v>0</v>
      </c>
      <c r="F5" s="129">
        <v>0</v>
      </c>
      <c r="G5" s="129">
        <v>0</v>
      </c>
      <c r="H5" s="129">
        <v>0</v>
      </c>
      <c r="I5" s="129">
        <v>0</v>
      </c>
      <c r="J5" s="129">
        <v>0</v>
      </c>
      <c r="K5" s="129">
        <v>0</v>
      </c>
      <c r="L5" s="129">
        <v>0</v>
      </c>
      <c r="M5" s="121">
        <v>148428.99000000005</v>
      </c>
      <c r="N5" s="122">
        <v>0</v>
      </c>
      <c r="O5" s="122">
        <v>148428.99000000005</v>
      </c>
    </row>
    <row r="6" spans="1:15" ht="19.5" customHeight="1" x14ac:dyDescent="0.25">
      <c r="A6" s="115">
        <v>2</v>
      </c>
      <c r="B6" s="118" t="s">
        <v>56</v>
      </c>
      <c r="C6" s="129">
        <v>0</v>
      </c>
      <c r="D6" s="129">
        <v>0</v>
      </c>
      <c r="E6" s="129">
        <v>0</v>
      </c>
      <c r="F6" s="129">
        <v>0</v>
      </c>
      <c r="G6" s="129">
        <v>0</v>
      </c>
      <c r="H6" s="129">
        <v>0</v>
      </c>
      <c r="I6" s="129">
        <v>0</v>
      </c>
      <c r="J6" s="129">
        <v>0</v>
      </c>
      <c r="K6" s="129">
        <v>0</v>
      </c>
      <c r="L6" s="129">
        <v>0</v>
      </c>
      <c r="M6" s="121">
        <v>75143.876627976686</v>
      </c>
      <c r="N6" s="122">
        <v>0</v>
      </c>
      <c r="O6" s="122">
        <v>75143.876627976686</v>
      </c>
    </row>
    <row r="7" spans="1:15" ht="19.5" customHeight="1" x14ac:dyDescent="0.25">
      <c r="B7" s="118" t="s">
        <v>62</v>
      </c>
      <c r="C7" s="129">
        <v>0</v>
      </c>
      <c r="D7" s="129">
        <v>0</v>
      </c>
      <c r="E7" s="129">
        <v>0</v>
      </c>
      <c r="F7" s="129">
        <v>0</v>
      </c>
      <c r="G7" s="129">
        <v>0</v>
      </c>
      <c r="H7" s="129">
        <v>0</v>
      </c>
      <c r="I7" s="129">
        <v>0</v>
      </c>
      <c r="J7" s="129">
        <v>0</v>
      </c>
      <c r="K7" s="129">
        <v>0</v>
      </c>
      <c r="L7" s="129">
        <v>0</v>
      </c>
      <c r="M7" s="121">
        <v>34600.753693508952</v>
      </c>
      <c r="N7" s="122">
        <v>0</v>
      </c>
      <c r="O7" s="122">
        <v>34600.753693508952</v>
      </c>
    </row>
    <row r="8" spans="1:15" ht="19.5" customHeight="1" x14ac:dyDescent="0.25">
      <c r="A8" s="115">
        <v>3</v>
      </c>
      <c r="B8" s="134" t="s">
        <v>192</v>
      </c>
      <c r="C8" s="137">
        <f>SUM(C5:C7)</f>
        <v>0</v>
      </c>
      <c r="D8" s="137">
        <f t="shared" ref="D8:O8" si="0">SUM(D5:D7)</f>
        <v>0</v>
      </c>
      <c r="E8" s="137">
        <f t="shared" si="0"/>
        <v>0</v>
      </c>
      <c r="F8" s="137">
        <f t="shared" si="0"/>
        <v>0</v>
      </c>
      <c r="G8" s="137">
        <f t="shared" si="0"/>
        <v>0</v>
      </c>
      <c r="H8" s="137">
        <f t="shared" si="0"/>
        <v>0</v>
      </c>
      <c r="I8" s="137">
        <f t="shared" si="0"/>
        <v>0</v>
      </c>
      <c r="J8" s="137">
        <f t="shared" si="0"/>
        <v>0</v>
      </c>
      <c r="K8" s="137">
        <f t="shared" si="0"/>
        <v>0</v>
      </c>
      <c r="L8" s="137">
        <f t="shared" si="0"/>
        <v>0</v>
      </c>
      <c r="M8" s="138">
        <f t="shared" si="0"/>
        <v>258173.62032148568</v>
      </c>
      <c r="N8" s="139">
        <f t="shared" si="0"/>
        <v>0</v>
      </c>
      <c r="O8" s="139">
        <f t="shared" si="0"/>
        <v>258173.62032148568</v>
      </c>
    </row>
    <row r="9" spans="1:15" ht="15.75" thickBot="1" x14ac:dyDescent="0.3">
      <c r="B9" s="11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1"/>
      <c r="N9" s="122"/>
      <c r="O9" s="122"/>
    </row>
    <row r="10" spans="1:15" ht="15.75" thickBot="1" x14ac:dyDescent="0.3">
      <c r="B10" s="125" t="s">
        <v>193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7"/>
      <c r="N10" s="128"/>
      <c r="O10" s="133"/>
    </row>
    <row r="11" spans="1:15" ht="19.5" customHeight="1" x14ac:dyDescent="0.25">
      <c r="A11" s="115">
        <v>4</v>
      </c>
      <c r="B11" s="118" t="s">
        <v>8</v>
      </c>
      <c r="C11" s="129">
        <v>46397.979591385752</v>
      </c>
      <c r="D11" s="129">
        <v>21975.434094734075</v>
      </c>
      <c r="E11" s="129">
        <v>6299.50966757878</v>
      </c>
      <c r="F11" s="129">
        <v>55499.138628763925</v>
      </c>
      <c r="G11" s="129">
        <v>337.30080807084067</v>
      </c>
      <c r="H11" s="129">
        <v>0</v>
      </c>
      <c r="I11" s="129">
        <v>3292.2362004315078</v>
      </c>
      <c r="J11" s="129">
        <v>0</v>
      </c>
      <c r="K11" s="129">
        <v>5233.1582178974668</v>
      </c>
      <c r="L11" s="129">
        <v>41148.466652082956</v>
      </c>
      <c r="M11" s="121">
        <v>0</v>
      </c>
      <c r="N11" s="122">
        <v>169305.54598955793</v>
      </c>
      <c r="O11" s="122">
        <v>349488.76985050325</v>
      </c>
    </row>
    <row r="12" spans="1:15" ht="19.5" customHeight="1" x14ac:dyDescent="0.25">
      <c r="A12" s="115">
        <v>5</v>
      </c>
      <c r="B12" s="118" t="s">
        <v>18</v>
      </c>
      <c r="C12" s="129">
        <v>37606.877293475773</v>
      </c>
      <c r="D12" s="129">
        <v>8501.0444007488932</v>
      </c>
      <c r="E12" s="129">
        <v>9452.1504152701418</v>
      </c>
      <c r="F12" s="129">
        <v>42062.610018973515</v>
      </c>
      <c r="G12" s="129">
        <v>390.01356741783223</v>
      </c>
      <c r="H12" s="129">
        <v>0</v>
      </c>
      <c r="I12" s="129">
        <v>6873.2821999659127</v>
      </c>
      <c r="J12" s="129">
        <v>0</v>
      </c>
      <c r="K12" s="129">
        <v>0</v>
      </c>
      <c r="L12" s="129">
        <v>867832.6086830931</v>
      </c>
      <c r="M12" s="121">
        <v>642208.52803418448</v>
      </c>
      <c r="N12" s="122">
        <v>0</v>
      </c>
      <c r="O12" s="122">
        <v>1614927.1146131295</v>
      </c>
    </row>
    <row r="13" spans="1:15" ht="19.5" customHeight="1" x14ac:dyDescent="0.25">
      <c r="A13" s="115">
        <v>6</v>
      </c>
      <c r="B13" s="118" t="s">
        <v>28</v>
      </c>
      <c r="C13" s="129">
        <v>73.007088705903612</v>
      </c>
      <c r="D13" s="129">
        <v>0</v>
      </c>
      <c r="E13" s="129">
        <v>229.12297148515668</v>
      </c>
      <c r="F13" s="129">
        <v>4715.6977722598567</v>
      </c>
      <c r="G13" s="129">
        <v>0</v>
      </c>
      <c r="H13" s="129">
        <v>0</v>
      </c>
      <c r="I13" s="129">
        <v>0</v>
      </c>
      <c r="J13" s="129">
        <v>0</v>
      </c>
      <c r="K13" s="129">
        <v>0</v>
      </c>
      <c r="L13" s="129">
        <v>19812.580485610517</v>
      </c>
      <c r="M13" s="121">
        <v>0</v>
      </c>
      <c r="N13" s="122">
        <v>285316.32168193854</v>
      </c>
      <c r="O13" s="122">
        <v>310146.73</v>
      </c>
    </row>
    <row r="14" spans="1:15" ht="19.5" customHeight="1" x14ac:dyDescent="0.25">
      <c r="A14" s="115">
        <v>7</v>
      </c>
      <c r="B14" s="118" t="s">
        <v>162</v>
      </c>
      <c r="C14" s="129">
        <v>1836.6137906898487</v>
      </c>
      <c r="D14" s="129">
        <v>848.1269233805358</v>
      </c>
      <c r="E14" s="129">
        <v>318.06761588472045</v>
      </c>
      <c r="F14" s="129">
        <v>2691.6313426522966</v>
      </c>
      <c r="G14" s="129">
        <v>24.957384756864641</v>
      </c>
      <c r="H14" s="129">
        <v>0</v>
      </c>
      <c r="I14" s="129">
        <v>78.191763449675634</v>
      </c>
      <c r="J14" s="129">
        <v>0</v>
      </c>
      <c r="K14" s="129">
        <v>248.57868303309044</v>
      </c>
      <c r="L14" s="129">
        <v>4547.3925423977362</v>
      </c>
      <c r="M14" s="121">
        <v>24352.953871956724</v>
      </c>
      <c r="N14" s="122">
        <v>0</v>
      </c>
      <c r="O14" s="122">
        <v>34946.513918201497</v>
      </c>
    </row>
    <row r="15" spans="1:15" ht="19.5" customHeight="1" x14ac:dyDescent="0.25">
      <c r="A15" s="115">
        <v>8</v>
      </c>
      <c r="B15" s="118" t="s">
        <v>161</v>
      </c>
      <c r="C15" s="129">
        <v>1745.1742792837531</v>
      </c>
      <c r="D15" s="129">
        <v>1706.2957095573063</v>
      </c>
      <c r="E15" s="129">
        <v>735.58357540413499</v>
      </c>
      <c r="F15" s="129">
        <v>9302.5376771464616</v>
      </c>
      <c r="G15" s="129">
        <v>35.516818334918369</v>
      </c>
      <c r="H15" s="129">
        <v>0</v>
      </c>
      <c r="I15" s="129">
        <v>858.40394953424243</v>
      </c>
      <c r="J15" s="129">
        <v>0</v>
      </c>
      <c r="K15" s="129">
        <v>0</v>
      </c>
      <c r="L15" s="129">
        <v>10838.358111236381</v>
      </c>
      <c r="M15" s="121">
        <v>133675.66393337044</v>
      </c>
      <c r="N15" s="122">
        <v>0</v>
      </c>
      <c r="O15" s="122">
        <v>158897.53405386762</v>
      </c>
    </row>
    <row r="16" spans="1:15" ht="19.5" customHeight="1" x14ac:dyDescent="0.25">
      <c r="A16" s="115">
        <v>9</v>
      </c>
      <c r="B16" s="118" t="s">
        <v>43</v>
      </c>
      <c r="C16" s="129">
        <v>782.71127383008854</v>
      </c>
      <c r="D16" s="129">
        <v>343.45640452275899</v>
      </c>
      <c r="E16" s="129">
        <v>999.43169181030589</v>
      </c>
      <c r="F16" s="129">
        <v>2726.120445989201</v>
      </c>
      <c r="G16" s="129">
        <v>48.256425269806556</v>
      </c>
      <c r="H16" s="129">
        <v>0</v>
      </c>
      <c r="I16" s="129">
        <v>6025.9183653644513</v>
      </c>
      <c r="J16" s="129">
        <v>0</v>
      </c>
      <c r="K16" s="129">
        <v>0</v>
      </c>
      <c r="L16" s="129">
        <v>4462.4221217240474</v>
      </c>
      <c r="M16" s="121">
        <v>90812.043271489354</v>
      </c>
      <c r="N16" s="122">
        <v>0</v>
      </c>
      <c r="O16" s="122">
        <v>106200.36000000002</v>
      </c>
    </row>
    <row r="17" spans="1:15" ht="19.5" customHeight="1" x14ac:dyDescent="0.25">
      <c r="A17" s="115">
        <v>10</v>
      </c>
      <c r="B17" s="118" t="s">
        <v>55</v>
      </c>
      <c r="C17" s="129">
        <v>2378.5478034235643</v>
      </c>
      <c r="D17" s="129">
        <v>696.74145497373456</v>
      </c>
      <c r="E17" s="129">
        <v>448.01846579856135</v>
      </c>
      <c r="F17" s="129">
        <v>1851.0354015241883</v>
      </c>
      <c r="G17" s="129">
        <v>28.605330642404329</v>
      </c>
      <c r="H17" s="129">
        <v>0</v>
      </c>
      <c r="I17" s="129">
        <v>241.97620967532032</v>
      </c>
      <c r="J17" s="129">
        <v>0</v>
      </c>
      <c r="K17" s="129">
        <v>384.63212026892586</v>
      </c>
      <c r="L17" s="129">
        <v>0</v>
      </c>
      <c r="M17" s="121">
        <v>12560.648360630814</v>
      </c>
      <c r="N17" s="122">
        <v>0</v>
      </c>
      <c r="O17" s="122">
        <v>18590.205146937511</v>
      </c>
    </row>
    <row r="18" spans="1:15" ht="19.5" customHeight="1" x14ac:dyDescent="0.25">
      <c r="A18" s="115">
        <v>11</v>
      </c>
      <c r="B18" s="118" t="s">
        <v>59</v>
      </c>
      <c r="C18" s="129">
        <v>567.37092052729815</v>
      </c>
      <c r="D18" s="129">
        <v>136.16553385952258</v>
      </c>
      <c r="E18" s="129">
        <v>29.461598390851737</v>
      </c>
      <c r="F18" s="129">
        <v>138.29361594422764</v>
      </c>
      <c r="G18" s="129">
        <v>0.64114407642785731</v>
      </c>
      <c r="H18" s="129">
        <v>23.327780626952034</v>
      </c>
      <c r="I18" s="129">
        <v>0</v>
      </c>
      <c r="J18" s="129">
        <v>0</v>
      </c>
      <c r="K18" s="129">
        <v>13.262972050000954</v>
      </c>
      <c r="L18" s="129">
        <v>9.5773879406841207</v>
      </c>
      <c r="M18" s="121">
        <v>649.67869046061423</v>
      </c>
      <c r="N18" s="122">
        <v>0</v>
      </c>
      <c r="O18" s="122">
        <v>1567.7796438765795</v>
      </c>
    </row>
    <row r="19" spans="1:15" ht="19.5" customHeight="1" x14ac:dyDescent="0.25">
      <c r="A19" s="115">
        <v>12</v>
      </c>
      <c r="B19" s="118" t="s">
        <v>63</v>
      </c>
      <c r="C19" s="129">
        <v>16.221490209593949</v>
      </c>
      <c r="D19" s="129">
        <v>5.6087954659346222</v>
      </c>
      <c r="E19" s="129">
        <v>11.54740059438485</v>
      </c>
      <c r="F19" s="129">
        <v>25.832934064490427</v>
      </c>
      <c r="G19" s="129">
        <v>0.25869080278570911</v>
      </c>
      <c r="H19" s="129">
        <v>0</v>
      </c>
      <c r="I19" s="129">
        <v>7.2943304074425832</v>
      </c>
      <c r="J19" s="129">
        <v>0</v>
      </c>
      <c r="K19" s="129">
        <v>0</v>
      </c>
      <c r="L19" s="129">
        <v>0</v>
      </c>
      <c r="M19" s="121">
        <v>378.63854218180956</v>
      </c>
      <c r="N19" s="122">
        <v>0</v>
      </c>
      <c r="O19" s="122">
        <v>445.40218372644176</v>
      </c>
    </row>
    <row r="20" spans="1:15" ht="19.5" customHeight="1" x14ac:dyDescent="0.25">
      <c r="A20" s="115">
        <v>13</v>
      </c>
      <c r="B20" s="134" t="s">
        <v>192</v>
      </c>
      <c r="C20" s="137">
        <f>SUM(C11:C19)</f>
        <v>91404.503531531576</v>
      </c>
      <c r="D20" s="137">
        <f t="shared" ref="D20:N20" si="1">SUM(D11:D19)</f>
        <v>34212.873317242767</v>
      </c>
      <c r="E20" s="137">
        <f t="shared" si="1"/>
        <v>18522.893402217036</v>
      </c>
      <c r="F20" s="137">
        <f t="shared" si="1"/>
        <v>119012.89783731816</v>
      </c>
      <c r="G20" s="137">
        <f t="shared" si="1"/>
        <v>865.55016937188032</v>
      </c>
      <c r="H20" s="137">
        <f t="shared" si="1"/>
        <v>23.327780626952034</v>
      </c>
      <c r="I20" s="137">
        <f t="shared" si="1"/>
        <v>17377.303018828556</v>
      </c>
      <c r="J20" s="137">
        <f t="shared" si="1"/>
        <v>0</v>
      </c>
      <c r="K20" s="137">
        <f t="shared" si="1"/>
        <v>5879.6319932494844</v>
      </c>
      <c r="L20" s="137">
        <f t="shared" si="1"/>
        <v>948651.4059840854</v>
      </c>
      <c r="M20" s="138">
        <f t="shared" si="1"/>
        <v>904638.15470427426</v>
      </c>
      <c r="N20" s="139">
        <f t="shared" si="1"/>
        <v>454621.86767149647</v>
      </c>
      <c r="O20" s="139">
        <f t="shared" ref="O20" si="2">SUM(O11:O19)</f>
        <v>2595210.4094102425</v>
      </c>
    </row>
    <row r="21" spans="1:15" ht="12" customHeight="1" x14ac:dyDescent="0.25">
      <c r="B21" s="11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1"/>
      <c r="N21" s="122"/>
      <c r="O21" s="122"/>
    </row>
    <row r="22" spans="1:15" ht="15.75" thickBot="1" x14ac:dyDescent="0.3">
      <c r="B22" s="120" t="s">
        <v>195</v>
      </c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2"/>
      <c r="N22" s="136"/>
      <c r="O22" s="136"/>
    </row>
    <row r="23" spans="1:15" ht="19.5" customHeight="1" x14ac:dyDescent="0.25">
      <c r="A23" s="115">
        <v>14</v>
      </c>
      <c r="B23" s="118" t="s">
        <v>8</v>
      </c>
      <c r="C23" s="130">
        <f t="shared" ref="C23:N23" si="3">C11/$O11</f>
        <v>0.13275957224958296</v>
      </c>
      <c r="D23" s="130">
        <f t="shared" si="3"/>
        <v>6.2878798950061404E-2</v>
      </c>
      <c r="E23" s="130">
        <f t="shared" si="3"/>
        <v>1.8024927296729585E-2</v>
      </c>
      <c r="F23" s="130">
        <f t="shared" si="3"/>
        <v>0.15880092127854106</v>
      </c>
      <c r="G23" s="130">
        <f t="shared" si="3"/>
        <v>9.6512631354399151E-4</v>
      </c>
      <c r="H23" s="130">
        <f t="shared" si="3"/>
        <v>0</v>
      </c>
      <c r="I23" s="130">
        <f t="shared" si="3"/>
        <v>9.420148755680445E-3</v>
      </c>
      <c r="J23" s="130">
        <f t="shared" si="3"/>
        <v>0</v>
      </c>
      <c r="K23" s="130">
        <f t="shared" si="3"/>
        <v>1.4973752146988855E-2</v>
      </c>
      <c r="L23" s="130">
        <f t="shared" si="3"/>
        <v>0.11773902397403087</v>
      </c>
      <c r="M23" s="123">
        <f t="shared" si="3"/>
        <v>0</v>
      </c>
      <c r="N23" s="124">
        <f t="shared" si="3"/>
        <v>0.48443772903484078</v>
      </c>
      <c r="O23" s="131">
        <f t="shared" ref="O23:O32" si="4">SUM(C23:N23)</f>
        <v>1</v>
      </c>
    </row>
    <row r="24" spans="1:15" ht="19.5" customHeight="1" x14ac:dyDescent="0.25">
      <c r="A24" s="115">
        <v>15</v>
      </c>
      <c r="B24" s="118" t="s">
        <v>18</v>
      </c>
      <c r="C24" s="130">
        <f t="shared" ref="C24:N24" si="5">C12/$O12</f>
        <v>2.3287043082736797E-2</v>
      </c>
      <c r="D24" s="130">
        <f t="shared" si="5"/>
        <v>5.264042150153257E-3</v>
      </c>
      <c r="E24" s="130">
        <f t="shared" si="5"/>
        <v>5.8529888623081857E-3</v>
      </c>
      <c r="F24" s="130">
        <f t="shared" si="5"/>
        <v>2.6046135233199052E-2</v>
      </c>
      <c r="G24" s="130">
        <f t="shared" si="5"/>
        <v>2.4150536819196545E-4</v>
      </c>
      <c r="H24" s="130">
        <f t="shared" si="5"/>
        <v>0</v>
      </c>
      <c r="I24" s="130">
        <f t="shared" si="5"/>
        <v>4.2560943696907773E-3</v>
      </c>
      <c r="J24" s="130">
        <f t="shared" si="5"/>
        <v>0</v>
      </c>
      <c r="K24" s="130">
        <f t="shared" si="5"/>
        <v>0</v>
      </c>
      <c r="L24" s="130">
        <f t="shared" si="5"/>
        <v>0.53738190462607371</v>
      </c>
      <c r="M24" s="123">
        <f t="shared" si="5"/>
        <v>0.39767028630764639</v>
      </c>
      <c r="N24" s="124">
        <f t="shared" si="5"/>
        <v>0</v>
      </c>
      <c r="O24" s="131">
        <f t="shared" si="4"/>
        <v>1.0000000000000002</v>
      </c>
    </row>
    <row r="25" spans="1:15" ht="19.5" customHeight="1" x14ac:dyDescent="0.25">
      <c r="A25" s="115">
        <v>16</v>
      </c>
      <c r="B25" s="118" t="s">
        <v>28</v>
      </c>
      <c r="C25" s="130">
        <f t="shared" ref="C25:N25" si="6">C13/$O13</f>
        <v>2.3539531984072062E-4</v>
      </c>
      <c r="D25" s="130">
        <f t="shared" si="6"/>
        <v>0</v>
      </c>
      <c r="E25" s="130">
        <f t="shared" si="6"/>
        <v>7.3875668940683883E-4</v>
      </c>
      <c r="F25" s="130">
        <f t="shared" si="6"/>
        <v>1.5204731554834891E-2</v>
      </c>
      <c r="G25" s="130">
        <f t="shared" si="6"/>
        <v>0</v>
      </c>
      <c r="H25" s="130">
        <f t="shared" si="6"/>
        <v>0</v>
      </c>
      <c r="I25" s="130">
        <f t="shared" si="6"/>
        <v>0</v>
      </c>
      <c r="J25" s="130">
        <f t="shared" si="6"/>
        <v>0</v>
      </c>
      <c r="K25" s="130">
        <f t="shared" si="6"/>
        <v>0</v>
      </c>
      <c r="L25" s="130">
        <f t="shared" si="6"/>
        <v>6.3881313485428387E-2</v>
      </c>
      <c r="M25" s="123">
        <f t="shared" si="6"/>
        <v>0</v>
      </c>
      <c r="N25" s="124">
        <f t="shared" si="6"/>
        <v>0.91993980295048916</v>
      </c>
      <c r="O25" s="131">
        <f t="shared" si="4"/>
        <v>1</v>
      </c>
    </row>
    <row r="26" spans="1:15" ht="19.5" customHeight="1" x14ac:dyDescent="0.25">
      <c r="A26" s="115">
        <v>17</v>
      </c>
      <c r="B26" s="118" t="s">
        <v>162</v>
      </c>
      <c r="C26" s="130">
        <f t="shared" ref="C26:N26" si="7">C14/$O14</f>
        <v>5.2554992895393469E-2</v>
      </c>
      <c r="D26" s="130">
        <f t="shared" si="7"/>
        <v>2.4269285496279457E-2</v>
      </c>
      <c r="E26" s="130">
        <f t="shared" si="7"/>
        <v>9.1015549255989894E-3</v>
      </c>
      <c r="F26" s="130">
        <f t="shared" si="7"/>
        <v>7.7021454813848853E-2</v>
      </c>
      <c r="G26" s="130">
        <f t="shared" si="7"/>
        <v>7.1415949571627718E-4</v>
      </c>
      <c r="H26" s="130">
        <f t="shared" si="7"/>
        <v>0</v>
      </c>
      <c r="I26" s="130">
        <f t="shared" si="7"/>
        <v>2.2374696266613974E-3</v>
      </c>
      <c r="J26" s="130">
        <f t="shared" si="7"/>
        <v>0</v>
      </c>
      <c r="K26" s="130">
        <f t="shared" si="7"/>
        <v>7.1131181672350165E-3</v>
      </c>
      <c r="L26" s="130">
        <f t="shared" si="7"/>
        <v>0.13012435383516976</v>
      </c>
      <c r="M26" s="123">
        <f t="shared" si="7"/>
        <v>0.69686361074409664</v>
      </c>
      <c r="N26" s="124">
        <f t="shared" si="7"/>
        <v>0</v>
      </c>
      <c r="O26" s="131">
        <f t="shared" si="4"/>
        <v>0.99999999999999978</v>
      </c>
    </row>
    <row r="27" spans="1:15" ht="19.5" customHeight="1" x14ac:dyDescent="0.25">
      <c r="A27" s="115">
        <v>18</v>
      </c>
      <c r="B27" s="118" t="s">
        <v>161</v>
      </c>
      <c r="C27" s="130">
        <f t="shared" ref="C27:N28" si="8">C15/$O15</f>
        <v>1.0983016757781301E-2</v>
      </c>
      <c r="D27" s="130">
        <f t="shared" si="8"/>
        <v>1.0738339771710098E-2</v>
      </c>
      <c r="E27" s="130">
        <f t="shared" si="8"/>
        <v>4.6292950975234505E-3</v>
      </c>
      <c r="F27" s="130">
        <f t="shared" si="8"/>
        <v>5.8544254525641798E-2</v>
      </c>
      <c r="G27" s="130">
        <f t="shared" si="8"/>
        <v>2.2352026132059334E-4</v>
      </c>
      <c r="H27" s="130">
        <f t="shared" si="8"/>
        <v>0</v>
      </c>
      <c r="I27" s="130">
        <f t="shared" si="8"/>
        <v>5.4022484026922417E-3</v>
      </c>
      <c r="J27" s="130">
        <f t="shared" si="8"/>
        <v>0</v>
      </c>
      <c r="K27" s="130">
        <f t="shared" si="8"/>
        <v>0</v>
      </c>
      <c r="L27" s="130">
        <f t="shared" si="8"/>
        <v>6.8209731357832676E-2</v>
      </c>
      <c r="M27" s="123">
        <f t="shared" si="8"/>
        <v>0.84126959382549793</v>
      </c>
      <c r="N27" s="124">
        <f t="shared" si="8"/>
        <v>0</v>
      </c>
      <c r="O27" s="131">
        <f t="shared" si="4"/>
        <v>1</v>
      </c>
    </row>
    <row r="28" spans="1:15" ht="19.5" customHeight="1" x14ac:dyDescent="0.25">
      <c r="A28" s="115">
        <v>19</v>
      </c>
      <c r="B28" s="118" t="s">
        <v>43</v>
      </c>
      <c r="C28" s="130">
        <f t="shared" si="8"/>
        <v>7.3701376702497851E-3</v>
      </c>
      <c r="D28" s="130">
        <f t="shared" si="8"/>
        <v>3.2340418104303877E-3</v>
      </c>
      <c r="E28" s="130">
        <f t="shared" si="8"/>
        <v>9.4108126545927508E-3</v>
      </c>
      <c r="F28" s="130">
        <f t="shared" si="8"/>
        <v>2.5669597033279364E-2</v>
      </c>
      <c r="G28" s="130">
        <f t="shared" si="8"/>
        <v>4.5439041138661438E-4</v>
      </c>
      <c r="H28" s="130">
        <f t="shared" si="8"/>
        <v>0</v>
      </c>
      <c r="I28" s="130">
        <f t="shared" si="8"/>
        <v>5.6741035203312404E-2</v>
      </c>
      <c r="J28" s="130">
        <f t="shared" si="8"/>
        <v>0</v>
      </c>
      <c r="K28" s="130">
        <f t="shared" si="8"/>
        <v>0</v>
      </c>
      <c r="L28" s="130">
        <f t="shared" si="8"/>
        <v>4.2018898257256819E-2</v>
      </c>
      <c r="M28" s="123">
        <f t="shared" si="8"/>
        <v>0.85510108695949183</v>
      </c>
      <c r="N28" s="124">
        <f t="shared" si="8"/>
        <v>0</v>
      </c>
      <c r="O28" s="131">
        <f t="shared" ref="O28" si="9">SUM(C28:N28)</f>
        <v>1</v>
      </c>
    </row>
    <row r="29" spans="1:15" ht="19.5" customHeight="1" x14ac:dyDescent="0.25">
      <c r="A29" s="115">
        <v>20</v>
      </c>
      <c r="B29" s="118" t="s">
        <v>55</v>
      </c>
      <c r="C29" s="130">
        <f t="shared" ref="C29:N29" si="10">C17/$O17</f>
        <v>0.12794629131972751</v>
      </c>
      <c r="D29" s="130">
        <f t="shared" si="10"/>
        <v>3.7478954614361182E-2</v>
      </c>
      <c r="E29" s="130">
        <f t="shared" si="10"/>
        <v>2.4099705315643944E-2</v>
      </c>
      <c r="F29" s="130">
        <f t="shared" si="10"/>
        <v>9.957046664593272E-2</v>
      </c>
      <c r="G29" s="130">
        <f t="shared" si="10"/>
        <v>1.5387313058843075E-3</v>
      </c>
      <c r="H29" s="130">
        <f t="shared" si="10"/>
        <v>0</v>
      </c>
      <c r="I29" s="130">
        <f t="shared" si="10"/>
        <v>1.3016328101961945E-2</v>
      </c>
      <c r="J29" s="130">
        <f t="shared" si="10"/>
        <v>0</v>
      </c>
      <c r="K29" s="130">
        <f t="shared" si="10"/>
        <v>2.0690041730512528E-2</v>
      </c>
      <c r="L29" s="130">
        <f t="shared" si="10"/>
        <v>0</v>
      </c>
      <c r="M29" s="123">
        <f t="shared" si="10"/>
        <v>0.67565948096597594</v>
      </c>
      <c r="N29" s="124">
        <f t="shared" si="10"/>
        <v>0</v>
      </c>
      <c r="O29" s="131">
        <f t="shared" si="4"/>
        <v>1.0000000000000002</v>
      </c>
    </row>
    <row r="30" spans="1:15" ht="19.5" customHeight="1" x14ac:dyDescent="0.25">
      <c r="A30" s="115">
        <v>21</v>
      </c>
      <c r="B30" s="118" t="s">
        <v>59</v>
      </c>
      <c r="C30" s="130">
        <f t="shared" ref="C30:N30" si="11">C18/$O18</f>
        <v>0.36189455753130279</v>
      </c>
      <c r="D30" s="130">
        <f t="shared" si="11"/>
        <v>8.685246960014871E-2</v>
      </c>
      <c r="E30" s="130">
        <f t="shared" si="11"/>
        <v>1.8791925578267712E-2</v>
      </c>
      <c r="F30" s="130">
        <f t="shared" si="11"/>
        <v>8.8209855565081277E-2</v>
      </c>
      <c r="G30" s="130">
        <f t="shared" si="11"/>
        <v>4.089503770074018E-4</v>
      </c>
      <c r="H30" s="130">
        <f t="shared" si="11"/>
        <v>1.487950217880777E-2</v>
      </c>
      <c r="I30" s="130">
        <f t="shared" si="11"/>
        <v>0</v>
      </c>
      <c r="J30" s="130">
        <f t="shared" si="11"/>
        <v>0</v>
      </c>
      <c r="K30" s="130">
        <f t="shared" si="11"/>
        <v>8.4597169645640943E-3</v>
      </c>
      <c r="L30" s="130">
        <f t="shared" si="11"/>
        <v>6.1088865250237189E-3</v>
      </c>
      <c r="M30" s="123">
        <f t="shared" si="11"/>
        <v>0.41439413567979644</v>
      </c>
      <c r="N30" s="124">
        <f t="shared" si="11"/>
        <v>0</v>
      </c>
      <c r="O30" s="131">
        <f t="shared" si="4"/>
        <v>0.99999999999999978</v>
      </c>
    </row>
    <row r="31" spans="1:15" ht="19.5" customHeight="1" x14ac:dyDescent="0.25">
      <c r="A31" s="115">
        <v>22</v>
      </c>
      <c r="B31" s="118" t="s">
        <v>63</v>
      </c>
      <c r="C31" s="130">
        <f t="shared" ref="C31:N31" si="12">C19/$O19</f>
        <v>3.6419871303453026E-2</v>
      </c>
      <c r="D31" s="130">
        <f t="shared" si="12"/>
        <v>1.2592653720304717E-2</v>
      </c>
      <c r="E31" s="130">
        <f t="shared" si="12"/>
        <v>2.5925783519456343E-2</v>
      </c>
      <c r="F31" s="130">
        <f t="shared" si="12"/>
        <v>5.7999118568211966E-2</v>
      </c>
      <c r="G31" s="130">
        <f t="shared" si="12"/>
        <v>5.8080272669833264E-4</v>
      </c>
      <c r="H31" s="130">
        <f t="shared" si="12"/>
        <v>0</v>
      </c>
      <c r="I31" s="130">
        <f t="shared" si="12"/>
        <v>1.6376952502600736E-2</v>
      </c>
      <c r="J31" s="130">
        <f t="shared" si="12"/>
        <v>0</v>
      </c>
      <c r="K31" s="130">
        <f t="shared" si="12"/>
        <v>0</v>
      </c>
      <c r="L31" s="130">
        <f t="shared" si="12"/>
        <v>0</v>
      </c>
      <c r="M31" s="123">
        <f t="shared" si="12"/>
        <v>0.8501048176592747</v>
      </c>
      <c r="N31" s="124">
        <f t="shared" si="12"/>
        <v>0</v>
      </c>
      <c r="O31" s="131">
        <f t="shared" si="4"/>
        <v>0.99999999999999978</v>
      </c>
    </row>
    <row r="32" spans="1:15" ht="19.5" customHeight="1" thickBot="1" x14ac:dyDescent="0.3">
      <c r="A32" s="115">
        <v>23</v>
      </c>
      <c r="B32" s="120" t="s">
        <v>192</v>
      </c>
      <c r="C32" s="140">
        <f t="shared" ref="C32:N32" si="13">C20/$O20</f>
        <v>3.5220459659108375E-2</v>
      </c>
      <c r="D32" s="140">
        <f t="shared" si="13"/>
        <v>1.3183082648399822E-2</v>
      </c>
      <c r="E32" s="140">
        <f t="shared" si="13"/>
        <v>7.1373378185649056E-3</v>
      </c>
      <c r="F32" s="140">
        <f t="shared" si="13"/>
        <v>4.585867003529924E-2</v>
      </c>
      <c r="G32" s="140">
        <f t="shared" si="13"/>
        <v>3.33518302112766E-4</v>
      </c>
      <c r="H32" s="140">
        <f t="shared" si="13"/>
        <v>8.9887820048676647E-6</v>
      </c>
      <c r="I32" s="140">
        <f t="shared" si="13"/>
        <v>6.6959129617461428E-3</v>
      </c>
      <c r="J32" s="140">
        <f t="shared" si="13"/>
        <v>0</v>
      </c>
      <c r="K32" s="140">
        <f t="shared" si="13"/>
        <v>2.2655704415834328E-3</v>
      </c>
      <c r="L32" s="140">
        <f t="shared" si="13"/>
        <v>0.36553930368970161</v>
      </c>
      <c r="M32" s="141">
        <f t="shared" si="13"/>
        <v>0.34857988832969111</v>
      </c>
      <c r="N32" s="142">
        <f t="shared" si="13"/>
        <v>0.17517726733178779</v>
      </c>
      <c r="O32" s="143">
        <f t="shared" si="4"/>
        <v>1</v>
      </c>
    </row>
    <row r="33" spans="1:15" ht="15.75" thickBot="1" x14ac:dyDescent="0.3">
      <c r="M33" s="118"/>
      <c r="N33" s="119"/>
    </row>
    <row r="34" spans="1:15" ht="15.75" thickBot="1" x14ac:dyDescent="0.3">
      <c r="A34" s="115">
        <v>24</v>
      </c>
      <c r="B34" s="144" t="s">
        <v>156</v>
      </c>
      <c r="C34" s="145">
        <f t="shared" ref="C34:O34" si="14">SUM(C5:C7)+C20</f>
        <v>91404.503531531576</v>
      </c>
      <c r="D34" s="145">
        <f t="shared" si="14"/>
        <v>34212.873317242767</v>
      </c>
      <c r="E34" s="145">
        <f t="shared" si="14"/>
        <v>18522.893402217036</v>
      </c>
      <c r="F34" s="145">
        <f t="shared" si="14"/>
        <v>119012.89783731816</v>
      </c>
      <c r="G34" s="145">
        <f t="shared" si="14"/>
        <v>865.55016937188032</v>
      </c>
      <c r="H34" s="145">
        <f t="shared" si="14"/>
        <v>23.327780626952034</v>
      </c>
      <c r="I34" s="145">
        <f t="shared" si="14"/>
        <v>17377.303018828556</v>
      </c>
      <c r="J34" s="145">
        <f t="shared" si="14"/>
        <v>0</v>
      </c>
      <c r="K34" s="145">
        <f t="shared" si="14"/>
        <v>5879.6319932494844</v>
      </c>
      <c r="L34" s="145">
        <f t="shared" si="14"/>
        <v>948651.4059840854</v>
      </c>
      <c r="M34" s="146">
        <f t="shared" si="14"/>
        <v>1162811.7750257598</v>
      </c>
      <c r="N34" s="147">
        <f t="shared" si="14"/>
        <v>454621.86767149647</v>
      </c>
      <c r="O34" s="147">
        <f t="shared" si="14"/>
        <v>2853384.0297317281</v>
      </c>
    </row>
    <row r="35" spans="1:15" ht="15.75" thickBot="1" x14ac:dyDescent="0.3">
      <c r="A35" s="115">
        <v>25</v>
      </c>
      <c r="B35" s="125" t="s">
        <v>156</v>
      </c>
      <c r="C35" s="148">
        <f t="shared" ref="C35:N35" si="15">C34/$O34</f>
        <v>3.2033719464016668E-2</v>
      </c>
      <c r="D35" s="148">
        <f t="shared" si="15"/>
        <v>1.1990279948563188E-2</v>
      </c>
      <c r="E35" s="148">
        <f t="shared" si="15"/>
        <v>6.491552910232885E-3</v>
      </c>
      <c r="F35" s="148">
        <f t="shared" si="15"/>
        <v>4.1709386678142869E-2</v>
      </c>
      <c r="G35" s="148">
        <f t="shared" si="15"/>
        <v>3.0334163237510594E-4</v>
      </c>
      <c r="H35" s="148">
        <f t="shared" si="15"/>
        <v>8.1754787942600517E-6</v>
      </c>
      <c r="I35" s="148">
        <f t="shared" si="15"/>
        <v>6.0900680867910896E-3</v>
      </c>
      <c r="J35" s="148">
        <f t="shared" si="15"/>
        <v>0</v>
      </c>
      <c r="K35" s="148">
        <f t="shared" si="15"/>
        <v>2.0605820779764721E-3</v>
      </c>
      <c r="L35" s="148">
        <f t="shared" si="15"/>
        <v>0.33246538008880511</v>
      </c>
      <c r="M35" s="149">
        <f t="shared" si="15"/>
        <v>0.4075202506600859</v>
      </c>
      <c r="N35" s="150">
        <f t="shared" si="15"/>
        <v>0.15932726297421643</v>
      </c>
      <c r="O35" s="151">
        <f>SUM(C35:N35)</f>
        <v>1</v>
      </c>
    </row>
    <row r="37" spans="1:15" x14ac:dyDescent="0.25">
      <c r="M37" s="114">
        <f>M34-'Summary of Premises by RL - Net'!L215</f>
        <v>1790.7301335397642</v>
      </c>
      <c r="N37" s="114">
        <f>N34-'Summary of Premises by RL - Net'!M215</f>
        <v>700.11767621408217</v>
      </c>
    </row>
  </sheetData>
  <pageMargins left="0.25" right="0.25" top="0.75" bottom="0.75" header="0.3" footer="0.3"/>
  <pageSetup scale="76" orientation="landscape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3"/>
  <sheetViews>
    <sheetView view="pageBreakPreview" zoomScale="70" zoomScaleNormal="55" zoomScaleSheetLayoutView="70" workbookViewId="0">
      <selection activeCell="D12" sqref="D12"/>
    </sheetView>
  </sheetViews>
  <sheetFormatPr defaultRowHeight="12.75" x14ac:dyDescent="0.2"/>
  <cols>
    <col min="1" max="1" width="17.140625" style="1" customWidth="1"/>
    <col min="2" max="2" width="14.28515625" style="1" customWidth="1"/>
    <col min="3" max="3" width="14.140625" style="1" customWidth="1"/>
    <col min="4" max="10" width="15.7109375" style="1" customWidth="1"/>
    <col min="11" max="11" width="13.5703125" style="1" customWidth="1"/>
    <col min="12" max="12" width="13.85546875" style="1" bestFit="1" customWidth="1"/>
    <col min="13" max="13" width="12.85546875" style="1" bestFit="1" customWidth="1"/>
    <col min="14" max="14" width="17" style="1" customWidth="1"/>
    <col min="15" max="15" width="12.28515625" style="1" customWidth="1"/>
    <col min="16" max="16" width="15.28515625" style="1" bestFit="1" customWidth="1"/>
    <col min="17" max="17" width="12.5703125" style="1" bestFit="1" customWidth="1"/>
    <col min="18" max="16384" width="9.140625" style="1"/>
  </cols>
  <sheetData>
    <row r="1" spans="1:15" x14ac:dyDescent="0.2">
      <c r="A1" s="38"/>
      <c r="B1" s="38" t="s">
        <v>184</v>
      </c>
    </row>
    <row r="2" spans="1:15" x14ac:dyDescent="0.2">
      <c r="A2" s="38"/>
      <c r="B2" s="38" t="s">
        <v>183</v>
      </c>
    </row>
    <row r="4" spans="1:15" s="56" customFormat="1" ht="38.25" x14ac:dyDescent="0.2">
      <c r="B4" s="57" t="s">
        <v>182</v>
      </c>
      <c r="C4" s="57" t="s">
        <v>181</v>
      </c>
      <c r="D4" s="57" t="s">
        <v>180</v>
      </c>
      <c r="E4" s="57" t="s">
        <v>179</v>
      </c>
      <c r="F4" s="57" t="s">
        <v>178</v>
      </c>
      <c r="G4" s="57" t="s">
        <v>177</v>
      </c>
      <c r="H4" s="57" t="s">
        <v>176</v>
      </c>
      <c r="I4" s="57" t="s">
        <v>175</v>
      </c>
      <c r="J4" s="57" t="s">
        <v>174</v>
      </c>
      <c r="K4" s="58" t="s">
        <v>173</v>
      </c>
      <c r="L4" s="58" t="s">
        <v>172</v>
      </c>
      <c r="M4" s="58" t="s">
        <v>171</v>
      </c>
      <c r="N4" s="57" t="s">
        <v>170</v>
      </c>
      <c r="O4" s="57" t="s">
        <v>169</v>
      </c>
    </row>
    <row r="5" spans="1:15" s="35" customFormat="1" ht="50.1" customHeight="1" x14ac:dyDescent="0.2">
      <c r="A5" s="46" t="s">
        <v>168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4"/>
      <c r="O5" s="54"/>
    </row>
    <row r="6" spans="1:15" x14ac:dyDescent="0.2">
      <c r="A6" s="45" t="s">
        <v>0</v>
      </c>
      <c r="B6" s="53">
        <v>4751</v>
      </c>
      <c r="C6" s="53">
        <v>1464</v>
      </c>
      <c r="D6" s="53">
        <v>395</v>
      </c>
      <c r="E6" s="53">
        <v>157</v>
      </c>
      <c r="F6" s="53">
        <v>31</v>
      </c>
      <c r="G6" s="53">
        <v>4</v>
      </c>
      <c r="H6" s="53">
        <v>1</v>
      </c>
      <c r="I6" s="53">
        <v>0</v>
      </c>
      <c r="J6" s="53">
        <v>7</v>
      </c>
      <c r="K6" s="53">
        <v>1</v>
      </c>
      <c r="L6" s="53">
        <v>0</v>
      </c>
      <c r="M6" s="53">
        <v>0</v>
      </c>
      <c r="N6" s="53"/>
      <c r="O6" s="53"/>
    </row>
    <row r="7" spans="1:15" x14ac:dyDescent="0.2">
      <c r="A7" s="45" t="s">
        <v>1</v>
      </c>
      <c r="B7" s="53">
        <v>151</v>
      </c>
      <c r="C7" s="53">
        <v>283</v>
      </c>
      <c r="D7" s="53">
        <v>119</v>
      </c>
      <c r="E7" s="53">
        <v>52</v>
      </c>
      <c r="F7" s="53">
        <v>32</v>
      </c>
      <c r="G7" s="53">
        <v>0</v>
      </c>
      <c r="H7" s="53">
        <v>5</v>
      </c>
      <c r="I7" s="53">
        <v>0</v>
      </c>
      <c r="J7" s="53">
        <v>0</v>
      </c>
      <c r="K7" s="53">
        <v>0</v>
      </c>
      <c r="L7" s="53">
        <v>0</v>
      </c>
      <c r="M7" s="53">
        <v>0</v>
      </c>
      <c r="N7" s="53"/>
      <c r="O7" s="53"/>
    </row>
    <row r="8" spans="1:15" x14ac:dyDescent="0.2">
      <c r="A8" s="45" t="s">
        <v>6</v>
      </c>
      <c r="B8" s="53">
        <v>1050</v>
      </c>
      <c r="C8" s="53">
        <v>374</v>
      </c>
      <c r="D8" s="53">
        <v>566</v>
      </c>
      <c r="E8" s="53">
        <v>190</v>
      </c>
      <c r="F8" s="53">
        <v>36</v>
      </c>
      <c r="G8" s="53">
        <v>0</v>
      </c>
      <c r="H8" s="53">
        <v>8</v>
      </c>
      <c r="I8" s="53">
        <v>0</v>
      </c>
      <c r="J8" s="53">
        <v>9</v>
      </c>
      <c r="K8" s="53">
        <v>7</v>
      </c>
      <c r="L8" s="53">
        <v>0</v>
      </c>
      <c r="M8" s="53">
        <v>0</v>
      </c>
      <c r="N8" s="53"/>
      <c r="O8" s="53"/>
    </row>
    <row r="9" spans="1:15" x14ac:dyDescent="0.2">
      <c r="A9" s="45" t="s">
        <v>7</v>
      </c>
      <c r="B9" s="53">
        <v>1248</v>
      </c>
      <c r="C9" s="53">
        <v>265</v>
      </c>
      <c r="D9" s="53">
        <v>295</v>
      </c>
      <c r="E9" s="53">
        <v>84</v>
      </c>
      <c r="F9" s="53">
        <v>33</v>
      </c>
      <c r="G9" s="53">
        <v>0</v>
      </c>
      <c r="H9" s="53">
        <v>7</v>
      </c>
      <c r="I9" s="53">
        <v>0</v>
      </c>
      <c r="J9" s="53">
        <v>11</v>
      </c>
      <c r="K9" s="53">
        <v>134</v>
      </c>
      <c r="L9" s="53">
        <v>0</v>
      </c>
      <c r="M9" s="53">
        <v>0</v>
      </c>
      <c r="N9" s="53"/>
      <c r="O9" s="53"/>
    </row>
    <row r="10" spans="1:15" x14ac:dyDescent="0.2">
      <c r="A10" s="45" t="s">
        <v>8</v>
      </c>
      <c r="B10" s="53">
        <v>1071</v>
      </c>
      <c r="C10" s="53">
        <v>408</v>
      </c>
      <c r="D10" s="53">
        <v>278</v>
      </c>
      <c r="E10" s="53">
        <v>119</v>
      </c>
      <c r="F10" s="53">
        <v>26</v>
      </c>
      <c r="G10" s="53">
        <v>0</v>
      </c>
      <c r="H10" s="53">
        <v>9</v>
      </c>
      <c r="I10" s="53">
        <v>0</v>
      </c>
      <c r="J10" s="53">
        <v>9</v>
      </c>
      <c r="K10" s="53">
        <v>49</v>
      </c>
      <c r="L10" s="53">
        <v>0</v>
      </c>
      <c r="M10" s="53">
        <v>1</v>
      </c>
      <c r="N10" s="53"/>
      <c r="O10" s="53"/>
    </row>
    <row r="11" spans="1:15" x14ac:dyDescent="0.2">
      <c r="A11" s="45" t="s">
        <v>9</v>
      </c>
      <c r="B11" s="53">
        <v>40</v>
      </c>
      <c r="C11" s="53">
        <v>20</v>
      </c>
      <c r="D11" s="53">
        <v>25</v>
      </c>
      <c r="E11" s="53">
        <v>30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10</v>
      </c>
      <c r="L11" s="53">
        <v>0</v>
      </c>
      <c r="M11" s="53">
        <v>0</v>
      </c>
      <c r="N11" s="53"/>
      <c r="O11" s="53"/>
    </row>
    <row r="12" spans="1:15" x14ac:dyDescent="0.2">
      <c r="A12" s="45" t="s">
        <v>10</v>
      </c>
      <c r="B12" s="53">
        <v>4311</v>
      </c>
      <c r="C12" s="53">
        <v>957</v>
      </c>
      <c r="D12" s="53">
        <v>850</v>
      </c>
      <c r="E12" s="53">
        <v>275</v>
      </c>
      <c r="F12" s="53">
        <v>113</v>
      </c>
      <c r="G12" s="53">
        <v>0</v>
      </c>
      <c r="H12" s="53">
        <v>24</v>
      </c>
      <c r="I12" s="53">
        <v>0</v>
      </c>
      <c r="J12" s="53">
        <v>14</v>
      </c>
      <c r="K12" s="53">
        <v>125</v>
      </c>
      <c r="L12" s="53">
        <v>0</v>
      </c>
      <c r="M12" s="53">
        <v>0</v>
      </c>
      <c r="N12" s="53"/>
      <c r="O12" s="53"/>
    </row>
    <row r="13" spans="1:15" x14ac:dyDescent="0.2">
      <c r="A13" s="45" t="s">
        <v>11</v>
      </c>
      <c r="B13" s="53">
        <v>2805</v>
      </c>
      <c r="C13" s="53">
        <v>261</v>
      </c>
      <c r="D13" s="53">
        <v>700</v>
      </c>
      <c r="E13" s="53">
        <v>197</v>
      </c>
      <c r="F13" s="53">
        <v>48</v>
      </c>
      <c r="G13" s="53">
        <v>2</v>
      </c>
      <c r="H13" s="53">
        <v>16</v>
      </c>
      <c r="I13" s="53">
        <v>0</v>
      </c>
      <c r="J13" s="53">
        <v>8</v>
      </c>
      <c r="K13" s="53">
        <v>0</v>
      </c>
      <c r="L13" s="53">
        <v>0</v>
      </c>
      <c r="M13" s="53">
        <v>0</v>
      </c>
      <c r="N13" s="53"/>
      <c r="O13" s="53"/>
    </row>
    <row r="14" spans="1:15" x14ac:dyDescent="0.2">
      <c r="A14" s="45" t="s">
        <v>12</v>
      </c>
      <c r="B14" s="53">
        <v>1209</v>
      </c>
      <c r="C14" s="53">
        <v>260</v>
      </c>
      <c r="D14" s="53">
        <v>386</v>
      </c>
      <c r="E14" s="53">
        <v>149</v>
      </c>
      <c r="F14" s="53">
        <v>14</v>
      </c>
      <c r="G14" s="53">
        <v>0</v>
      </c>
      <c r="H14" s="53">
        <v>1</v>
      </c>
      <c r="I14" s="53">
        <v>0</v>
      </c>
      <c r="J14" s="53">
        <v>1</v>
      </c>
      <c r="K14" s="53">
        <v>0</v>
      </c>
      <c r="L14" s="53">
        <v>0</v>
      </c>
      <c r="M14" s="53">
        <v>0</v>
      </c>
      <c r="N14" s="53"/>
      <c r="O14" s="53"/>
    </row>
    <row r="15" spans="1:15" x14ac:dyDescent="0.2">
      <c r="A15" s="45" t="s">
        <v>13</v>
      </c>
      <c r="B15" s="53">
        <v>4</v>
      </c>
      <c r="C15" s="53">
        <v>2</v>
      </c>
      <c r="D15" s="53">
        <v>35</v>
      </c>
      <c r="E15" s="53">
        <v>31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66</v>
      </c>
      <c r="L15" s="53">
        <v>0</v>
      </c>
      <c r="M15" s="53">
        <v>0</v>
      </c>
      <c r="N15" s="53"/>
      <c r="O15" s="53"/>
    </row>
    <row r="16" spans="1:15" x14ac:dyDescent="0.2">
      <c r="A16" s="45" t="s">
        <v>14</v>
      </c>
      <c r="B16" s="53">
        <v>295</v>
      </c>
      <c r="C16" s="53">
        <v>109</v>
      </c>
      <c r="D16" s="53">
        <v>205</v>
      </c>
      <c r="E16" s="53">
        <v>29</v>
      </c>
      <c r="F16" s="53">
        <v>26</v>
      </c>
      <c r="G16" s="53">
        <v>0</v>
      </c>
      <c r="H16" s="53">
        <v>3</v>
      </c>
      <c r="I16" s="53">
        <v>0</v>
      </c>
      <c r="J16" s="53">
        <v>4</v>
      </c>
      <c r="K16" s="53">
        <v>0</v>
      </c>
      <c r="L16" s="53">
        <v>0</v>
      </c>
      <c r="M16" s="53">
        <v>0</v>
      </c>
      <c r="N16" s="53"/>
      <c r="O16" s="53"/>
    </row>
    <row r="17" spans="1:15" x14ac:dyDescent="0.2">
      <c r="A17" s="45" t="s">
        <v>15</v>
      </c>
      <c r="B17" s="53">
        <v>3404</v>
      </c>
      <c r="C17" s="53">
        <v>532</v>
      </c>
      <c r="D17" s="53">
        <v>206</v>
      </c>
      <c r="E17" s="53">
        <v>104</v>
      </c>
      <c r="F17" s="53">
        <v>30</v>
      </c>
      <c r="G17" s="53">
        <v>0</v>
      </c>
      <c r="H17" s="53">
        <v>17</v>
      </c>
      <c r="I17" s="53">
        <v>0</v>
      </c>
      <c r="J17" s="53">
        <v>21</v>
      </c>
      <c r="K17" s="53">
        <v>1</v>
      </c>
      <c r="L17" s="53">
        <v>0</v>
      </c>
      <c r="M17" s="53">
        <v>0</v>
      </c>
      <c r="N17" s="53"/>
      <c r="O17" s="53"/>
    </row>
    <row r="18" spans="1:15" x14ac:dyDescent="0.2">
      <c r="A18" s="45" t="s">
        <v>16</v>
      </c>
      <c r="B18" s="53">
        <v>4711</v>
      </c>
      <c r="C18" s="53">
        <v>1004</v>
      </c>
      <c r="D18" s="53">
        <v>497</v>
      </c>
      <c r="E18" s="53">
        <v>181</v>
      </c>
      <c r="F18" s="53">
        <v>34</v>
      </c>
      <c r="G18" s="53">
        <v>0</v>
      </c>
      <c r="H18" s="53">
        <v>14</v>
      </c>
      <c r="I18" s="53">
        <v>0</v>
      </c>
      <c r="J18" s="53">
        <v>8</v>
      </c>
      <c r="K18" s="53">
        <v>21</v>
      </c>
      <c r="L18" s="53">
        <v>0</v>
      </c>
      <c r="M18" s="53">
        <v>0</v>
      </c>
      <c r="N18" s="53"/>
      <c r="O18" s="53"/>
    </row>
    <row r="19" spans="1:15" x14ac:dyDescent="0.2">
      <c r="A19" s="45" t="s">
        <v>17</v>
      </c>
      <c r="B19" s="53">
        <v>14</v>
      </c>
      <c r="C19" s="53">
        <v>16</v>
      </c>
      <c r="D19" s="53">
        <v>37</v>
      </c>
      <c r="E19" s="53">
        <v>26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4</v>
      </c>
      <c r="L19" s="53">
        <v>0</v>
      </c>
      <c r="M19" s="53">
        <v>0</v>
      </c>
      <c r="N19" s="53"/>
      <c r="O19" s="53"/>
    </row>
    <row r="20" spans="1:15" x14ac:dyDescent="0.2">
      <c r="A20" s="45" t="s">
        <v>18</v>
      </c>
      <c r="B20" s="53">
        <v>231</v>
      </c>
      <c r="C20" s="53">
        <v>42</v>
      </c>
      <c r="D20" s="53">
        <v>111</v>
      </c>
      <c r="E20" s="53">
        <v>24</v>
      </c>
      <c r="F20" s="53">
        <v>8</v>
      </c>
      <c r="G20" s="53">
        <v>0</v>
      </c>
      <c r="H20" s="53">
        <v>5</v>
      </c>
      <c r="I20" s="53">
        <v>0</v>
      </c>
      <c r="J20" s="53">
        <v>0</v>
      </c>
      <c r="K20" s="53">
        <v>275</v>
      </c>
      <c r="L20" s="53">
        <v>1</v>
      </c>
      <c r="M20" s="53">
        <v>0</v>
      </c>
      <c r="N20" s="53"/>
      <c r="O20" s="53"/>
    </row>
    <row r="21" spans="1:15" x14ac:dyDescent="0.2">
      <c r="A21" s="45" t="s">
        <v>19</v>
      </c>
      <c r="B21" s="53">
        <v>959</v>
      </c>
      <c r="C21" s="53">
        <v>253</v>
      </c>
      <c r="D21" s="53">
        <v>173</v>
      </c>
      <c r="E21" s="53">
        <v>89</v>
      </c>
      <c r="F21" s="53">
        <v>26</v>
      </c>
      <c r="G21" s="53">
        <v>0</v>
      </c>
      <c r="H21" s="53">
        <v>10</v>
      </c>
      <c r="I21" s="53">
        <v>0</v>
      </c>
      <c r="J21" s="53">
        <v>9</v>
      </c>
      <c r="K21" s="53">
        <v>0</v>
      </c>
      <c r="L21" s="53">
        <v>0</v>
      </c>
      <c r="M21" s="53">
        <v>0</v>
      </c>
      <c r="N21" s="53"/>
      <c r="O21" s="53"/>
    </row>
    <row r="22" spans="1:15" x14ac:dyDescent="0.2">
      <c r="A22" s="45" t="s">
        <v>20</v>
      </c>
      <c r="B22" s="53">
        <v>2805</v>
      </c>
      <c r="C22" s="53">
        <v>260</v>
      </c>
      <c r="D22" s="53">
        <v>830</v>
      </c>
      <c r="E22" s="53">
        <v>236</v>
      </c>
      <c r="F22" s="53">
        <v>56</v>
      </c>
      <c r="G22" s="53">
        <v>0</v>
      </c>
      <c r="H22" s="53">
        <v>15</v>
      </c>
      <c r="I22" s="53">
        <v>0</v>
      </c>
      <c r="J22" s="53">
        <v>6</v>
      </c>
      <c r="K22" s="53">
        <v>41</v>
      </c>
      <c r="L22" s="53">
        <v>0</v>
      </c>
      <c r="M22" s="53">
        <v>0</v>
      </c>
      <c r="N22" s="53"/>
      <c r="O22" s="53"/>
    </row>
    <row r="23" spans="1:15" x14ac:dyDescent="0.2">
      <c r="A23" s="45" t="s">
        <v>21</v>
      </c>
      <c r="B23" s="53">
        <v>314</v>
      </c>
      <c r="C23" s="53">
        <v>69</v>
      </c>
      <c r="D23" s="53">
        <v>199</v>
      </c>
      <c r="E23" s="53">
        <v>42</v>
      </c>
      <c r="F23" s="53">
        <v>11</v>
      </c>
      <c r="G23" s="53">
        <v>0</v>
      </c>
      <c r="H23" s="53">
        <v>1</v>
      </c>
      <c r="I23" s="53">
        <v>0</v>
      </c>
      <c r="J23" s="53">
        <v>5</v>
      </c>
      <c r="K23" s="53">
        <v>40</v>
      </c>
      <c r="L23" s="53">
        <v>0</v>
      </c>
      <c r="M23" s="53">
        <v>0</v>
      </c>
      <c r="N23" s="53"/>
      <c r="O23" s="53"/>
    </row>
    <row r="24" spans="1:15" x14ac:dyDescent="0.2">
      <c r="A24" s="45" t="s">
        <v>22</v>
      </c>
      <c r="B24" s="53">
        <v>1492</v>
      </c>
      <c r="C24" s="53">
        <v>422</v>
      </c>
      <c r="D24" s="53">
        <v>335</v>
      </c>
      <c r="E24" s="53">
        <v>113</v>
      </c>
      <c r="F24" s="53">
        <v>22</v>
      </c>
      <c r="G24" s="53">
        <v>0</v>
      </c>
      <c r="H24" s="53">
        <v>14</v>
      </c>
      <c r="I24" s="53">
        <v>0</v>
      </c>
      <c r="J24" s="53">
        <v>7</v>
      </c>
      <c r="K24" s="53">
        <v>32</v>
      </c>
      <c r="L24" s="53">
        <v>0</v>
      </c>
      <c r="M24" s="53">
        <v>0</v>
      </c>
      <c r="N24" s="53"/>
      <c r="O24" s="53"/>
    </row>
    <row r="25" spans="1:15" x14ac:dyDescent="0.2">
      <c r="A25" s="45" t="s">
        <v>23</v>
      </c>
      <c r="B25" s="53">
        <v>2078</v>
      </c>
      <c r="C25" s="53">
        <v>538</v>
      </c>
      <c r="D25" s="53">
        <v>413</v>
      </c>
      <c r="E25" s="53">
        <v>90</v>
      </c>
      <c r="F25" s="53">
        <v>38</v>
      </c>
      <c r="G25" s="53">
        <v>0</v>
      </c>
      <c r="H25" s="53">
        <v>7</v>
      </c>
      <c r="I25" s="53">
        <v>0</v>
      </c>
      <c r="J25" s="53">
        <v>12</v>
      </c>
      <c r="K25" s="53">
        <v>1</v>
      </c>
      <c r="L25" s="53">
        <v>0</v>
      </c>
      <c r="M25" s="53">
        <v>0</v>
      </c>
      <c r="N25" s="53"/>
      <c r="O25" s="53"/>
    </row>
    <row r="26" spans="1:15" x14ac:dyDescent="0.2">
      <c r="A26" s="45" t="s">
        <v>24</v>
      </c>
      <c r="B26" s="53">
        <v>1296</v>
      </c>
      <c r="C26" s="53">
        <v>85</v>
      </c>
      <c r="D26" s="53">
        <v>379</v>
      </c>
      <c r="E26" s="53">
        <v>93</v>
      </c>
      <c r="F26" s="53">
        <v>74</v>
      </c>
      <c r="G26" s="53">
        <v>0</v>
      </c>
      <c r="H26" s="53">
        <v>15</v>
      </c>
      <c r="I26" s="53">
        <v>1</v>
      </c>
      <c r="J26" s="53">
        <v>7</v>
      </c>
      <c r="K26" s="53">
        <v>11</v>
      </c>
      <c r="L26" s="53">
        <v>0</v>
      </c>
      <c r="M26" s="53">
        <v>0</v>
      </c>
      <c r="N26" s="53"/>
      <c r="O26" s="53"/>
    </row>
    <row r="27" spans="1:15" x14ac:dyDescent="0.2">
      <c r="A27" s="45" t="s">
        <v>25</v>
      </c>
      <c r="B27" s="53">
        <v>696</v>
      </c>
      <c r="C27" s="53">
        <v>120</v>
      </c>
      <c r="D27" s="53">
        <v>178</v>
      </c>
      <c r="E27" s="53">
        <v>54</v>
      </c>
      <c r="F27" s="53">
        <v>11</v>
      </c>
      <c r="G27" s="53">
        <v>0</v>
      </c>
      <c r="H27" s="53">
        <v>5</v>
      </c>
      <c r="I27" s="53">
        <v>0</v>
      </c>
      <c r="J27" s="53">
        <v>1</v>
      </c>
      <c r="K27" s="53">
        <v>0</v>
      </c>
      <c r="L27" s="53">
        <v>0</v>
      </c>
      <c r="M27" s="53">
        <v>0</v>
      </c>
      <c r="N27" s="53"/>
      <c r="O27" s="53"/>
    </row>
    <row r="28" spans="1:15" x14ac:dyDescent="0.2">
      <c r="A28" s="45" t="s">
        <v>26</v>
      </c>
      <c r="B28" s="53">
        <v>234</v>
      </c>
      <c r="C28" s="53">
        <v>58</v>
      </c>
      <c r="D28" s="53">
        <v>59</v>
      </c>
      <c r="E28" s="53">
        <v>17</v>
      </c>
      <c r="F28" s="53">
        <v>5</v>
      </c>
      <c r="G28" s="53">
        <v>0</v>
      </c>
      <c r="H28" s="53">
        <v>4</v>
      </c>
      <c r="I28" s="53">
        <v>0</v>
      </c>
      <c r="J28" s="53">
        <v>1</v>
      </c>
      <c r="K28" s="53">
        <v>82</v>
      </c>
      <c r="L28" s="53">
        <v>0</v>
      </c>
      <c r="M28" s="53">
        <v>0</v>
      </c>
      <c r="N28" s="53"/>
      <c r="O28" s="53"/>
    </row>
    <row r="29" spans="1:15" x14ac:dyDescent="0.2">
      <c r="A29" s="45" t="s">
        <v>27</v>
      </c>
      <c r="B29" s="53">
        <v>0</v>
      </c>
      <c r="C29" s="53">
        <v>0</v>
      </c>
      <c r="D29" s="53">
        <v>7</v>
      </c>
      <c r="E29" s="53">
        <v>7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3</v>
      </c>
      <c r="L29" s="53">
        <v>0</v>
      </c>
      <c r="M29" s="53">
        <v>0</v>
      </c>
      <c r="N29" s="53"/>
      <c r="O29" s="53"/>
    </row>
    <row r="30" spans="1:15" x14ac:dyDescent="0.2">
      <c r="A30" s="45" t="s">
        <v>28</v>
      </c>
      <c r="B30" s="53">
        <v>1</v>
      </c>
      <c r="C30" s="53">
        <v>0</v>
      </c>
      <c r="D30" s="53">
        <v>6</v>
      </c>
      <c r="E30" s="53">
        <v>6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14</v>
      </c>
      <c r="L30" s="53">
        <v>0</v>
      </c>
      <c r="M30" s="53">
        <v>1</v>
      </c>
      <c r="N30" s="53"/>
      <c r="O30" s="53"/>
    </row>
    <row r="31" spans="1:15" x14ac:dyDescent="0.2">
      <c r="A31" s="45" t="s">
        <v>29</v>
      </c>
      <c r="B31" s="53">
        <v>3890</v>
      </c>
      <c r="C31" s="53">
        <v>1159</v>
      </c>
      <c r="D31" s="53">
        <v>538</v>
      </c>
      <c r="E31" s="53">
        <v>244</v>
      </c>
      <c r="F31" s="53">
        <v>35</v>
      </c>
      <c r="G31" s="53">
        <v>0</v>
      </c>
      <c r="H31" s="53">
        <v>19</v>
      </c>
      <c r="I31" s="53">
        <v>0</v>
      </c>
      <c r="J31" s="53">
        <v>14</v>
      </c>
      <c r="K31" s="53">
        <v>2</v>
      </c>
      <c r="L31" s="53">
        <v>0</v>
      </c>
      <c r="M31" s="53">
        <v>0</v>
      </c>
      <c r="N31" s="53"/>
      <c r="O31" s="53"/>
    </row>
    <row r="32" spans="1:15" x14ac:dyDescent="0.2">
      <c r="A32" s="45" t="s">
        <v>30</v>
      </c>
      <c r="B32" s="53">
        <v>1149</v>
      </c>
      <c r="C32" s="53">
        <v>202</v>
      </c>
      <c r="D32" s="53">
        <v>395</v>
      </c>
      <c r="E32" s="53">
        <v>130</v>
      </c>
      <c r="F32" s="53">
        <v>28</v>
      </c>
      <c r="G32" s="53">
        <v>0</v>
      </c>
      <c r="H32" s="53">
        <v>9</v>
      </c>
      <c r="I32" s="53">
        <v>0</v>
      </c>
      <c r="J32" s="53">
        <v>4</v>
      </c>
      <c r="K32" s="53">
        <v>1</v>
      </c>
      <c r="L32" s="53">
        <v>0</v>
      </c>
      <c r="M32" s="53">
        <v>0</v>
      </c>
      <c r="N32" s="53"/>
      <c r="O32" s="53"/>
    </row>
    <row r="33" spans="1:15" x14ac:dyDescent="0.2">
      <c r="A33" s="45" t="s">
        <v>31</v>
      </c>
      <c r="B33" s="53">
        <v>233</v>
      </c>
      <c r="C33" s="53">
        <v>70</v>
      </c>
      <c r="D33" s="53">
        <v>30</v>
      </c>
      <c r="E33" s="53">
        <v>10</v>
      </c>
      <c r="F33" s="53">
        <v>7</v>
      </c>
      <c r="G33" s="53">
        <v>0</v>
      </c>
      <c r="H33" s="53">
        <v>2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/>
      <c r="O33" s="53"/>
    </row>
    <row r="34" spans="1:15" x14ac:dyDescent="0.2">
      <c r="A34" s="45" t="s">
        <v>32</v>
      </c>
      <c r="B34" s="53">
        <v>1920</v>
      </c>
      <c r="C34" s="53">
        <v>442</v>
      </c>
      <c r="D34" s="53">
        <v>380</v>
      </c>
      <c r="E34" s="53">
        <v>114</v>
      </c>
      <c r="F34" s="53">
        <v>39</v>
      </c>
      <c r="G34" s="53">
        <v>0</v>
      </c>
      <c r="H34" s="53">
        <v>12</v>
      </c>
      <c r="I34" s="53">
        <v>0</v>
      </c>
      <c r="J34" s="53">
        <v>9</v>
      </c>
      <c r="K34" s="53">
        <v>4</v>
      </c>
      <c r="L34" s="53">
        <v>0</v>
      </c>
      <c r="M34" s="53">
        <v>0</v>
      </c>
      <c r="N34" s="53"/>
      <c r="O34" s="53"/>
    </row>
    <row r="35" spans="1:15" x14ac:dyDescent="0.2">
      <c r="A35" s="45" t="s">
        <v>33</v>
      </c>
      <c r="B35" s="53">
        <v>389</v>
      </c>
      <c r="C35" s="53">
        <v>38</v>
      </c>
      <c r="D35" s="53">
        <v>176</v>
      </c>
      <c r="E35" s="53">
        <v>80</v>
      </c>
      <c r="F35" s="53">
        <v>7</v>
      </c>
      <c r="G35" s="53">
        <v>0</v>
      </c>
      <c r="H35" s="53">
        <v>10</v>
      </c>
      <c r="I35" s="53">
        <v>0</v>
      </c>
      <c r="J35" s="53">
        <v>4</v>
      </c>
      <c r="K35" s="53">
        <v>5</v>
      </c>
      <c r="L35" s="53">
        <v>0</v>
      </c>
      <c r="M35" s="53">
        <v>0</v>
      </c>
      <c r="N35" s="53"/>
      <c r="O35" s="53"/>
    </row>
    <row r="36" spans="1:15" x14ac:dyDescent="0.2">
      <c r="A36" s="45" t="s">
        <v>34</v>
      </c>
      <c r="B36" s="53">
        <v>2147</v>
      </c>
      <c r="C36" s="53">
        <v>1277</v>
      </c>
      <c r="D36" s="53">
        <v>506</v>
      </c>
      <c r="E36" s="53">
        <v>103</v>
      </c>
      <c r="F36" s="53">
        <v>3</v>
      </c>
      <c r="G36" s="53">
        <v>1</v>
      </c>
      <c r="H36" s="53">
        <v>14</v>
      </c>
      <c r="I36" s="53">
        <v>0</v>
      </c>
      <c r="J36" s="53">
        <v>4</v>
      </c>
      <c r="K36" s="53">
        <v>0</v>
      </c>
      <c r="L36" s="53">
        <v>0</v>
      </c>
      <c r="M36" s="53">
        <v>0</v>
      </c>
      <c r="N36" s="53"/>
      <c r="O36" s="53"/>
    </row>
    <row r="37" spans="1:15" x14ac:dyDescent="0.2">
      <c r="A37" s="45" t="s">
        <v>162</v>
      </c>
      <c r="B37" s="53">
        <v>595</v>
      </c>
      <c r="C37" s="53">
        <v>221</v>
      </c>
      <c r="D37" s="53">
        <v>197</v>
      </c>
      <c r="E37" s="53">
        <v>81</v>
      </c>
      <c r="F37" s="53">
        <v>27</v>
      </c>
      <c r="G37" s="53">
        <v>0</v>
      </c>
      <c r="H37" s="53">
        <v>3</v>
      </c>
      <c r="I37" s="53">
        <v>0</v>
      </c>
      <c r="J37" s="53">
        <v>6</v>
      </c>
      <c r="K37" s="53">
        <v>76</v>
      </c>
      <c r="L37" s="53">
        <v>2</v>
      </c>
      <c r="M37" s="53">
        <v>0</v>
      </c>
      <c r="N37" s="53"/>
      <c r="O37" s="53"/>
    </row>
    <row r="38" spans="1:15" x14ac:dyDescent="0.2">
      <c r="A38" s="45" t="s">
        <v>35</v>
      </c>
      <c r="B38" s="53">
        <v>13</v>
      </c>
      <c r="C38" s="53">
        <v>0</v>
      </c>
      <c r="D38" s="53">
        <v>52</v>
      </c>
      <c r="E38" s="53">
        <v>30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167</v>
      </c>
      <c r="L38" s="53">
        <v>0</v>
      </c>
      <c r="M38" s="53">
        <v>0</v>
      </c>
      <c r="N38" s="53"/>
      <c r="O38" s="53"/>
    </row>
    <row r="39" spans="1:15" x14ac:dyDescent="0.2">
      <c r="A39" s="45" t="s">
        <v>161</v>
      </c>
      <c r="B39" s="53">
        <v>103</v>
      </c>
      <c r="C39" s="53">
        <v>81</v>
      </c>
      <c r="D39" s="53">
        <v>83</v>
      </c>
      <c r="E39" s="53">
        <v>51</v>
      </c>
      <c r="F39" s="53">
        <v>7</v>
      </c>
      <c r="G39" s="53">
        <v>0</v>
      </c>
      <c r="H39" s="53">
        <v>6</v>
      </c>
      <c r="I39" s="53">
        <v>0</v>
      </c>
      <c r="J39" s="53">
        <v>0</v>
      </c>
      <c r="K39" s="53">
        <v>33</v>
      </c>
      <c r="L39" s="53">
        <v>2</v>
      </c>
      <c r="M39" s="53">
        <v>0</v>
      </c>
      <c r="N39" s="53"/>
      <c r="O39" s="53"/>
    </row>
    <row r="40" spans="1:15" x14ac:dyDescent="0.2">
      <c r="A40" s="45" t="s">
        <v>36</v>
      </c>
      <c r="B40" s="53">
        <v>1906</v>
      </c>
      <c r="C40" s="53">
        <v>264</v>
      </c>
      <c r="D40" s="53">
        <v>436</v>
      </c>
      <c r="E40" s="53">
        <v>187</v>
      </c>
      <c r="F40" s="53">
        <v>37</v>
      </c>
      <c r="G40" s="53">
        <v>0</v>
      </c>
      <c r="H40" s="53">
        <v>4</v>
      </c>
      <c r="I40" s="53">
        <v>0</v>
      </c>
      <c r="J40" s="53">
        <v>15</v>
      </c>
      <c r="K40" s="53">
        <v>1</v>
      </c>
      <c r="L40" s="53">
        <v>0</v>
      </c>
      <c r="M40" s="53">
        <v>0</v>
      </c>
      <c r="N40" s="53"/>
      <c r="O40" s="53"/>
    </row>
    <row r="41" spans="1:15" x14ac:dyDescent="0.2">
      <c r="A41" s="45" t="s">
        <v>37</v>
      </c>
      <c r="B41" s="53">
        <v>1696</v>
      </c>
      <c r="C41" s="53">
        <v>966</v>
      </c>
      <c r="D41" s="53">
        <v>195</v>
      </c>
      <c r="E41" s="53">
        <v>57</v>
      </c>
      <c r="F41" s="53">
        <v>10</v>
      </c>
      <c r="G41" s="53">
        <v>0</v>
      </c>
      <c r="H41" s="53">
        <v>7</v>
      </c>
      <c r="I41" s="53">
        <v>0</v>
      </c>
      <c r="J41" s="53">
        <v>5</v>
      </c>
      <c r="K41" s="53">
        <v>1</v>
      </c>
      <c r="L41" s="53">
        <v>0</v>
      </c>
      <c r="M41" s="53">
        <v>0</v>
      </c>
      <c r="N41" s="53"/>
      <c r="O41" s="53"/>
    </row>
    <row r="42" spans="1:15" x14ac:dyDescent="0.2">
      <c r="A42" s="45" t="s">
        <v>38</v>
      </c>
      <c r="B42" s="53">
        <v>1198</v>
      </c>
      <c r="C42" s="53">
        <v>206</v>
      </c>
      <c r="D42" s="53">
        <v>206</v>
      </c>
      <c r="E42" s="53">
        <v>56</v>
      </c>
      <c r="F42" s="53">
        <v>34</v>
      </c>
      <c r="G42" s="53">
        <v>0</v>
      </c>
      <c r="H42" s="53">
        <v>19</v>
      </c>
      <c r="I42" s="53">
        <v>0</v>
      </c>
      <c r="J42" s="53">
        <v>11</v>
      </c>
      <c r="K42" s="53">
        <v>1</v>
      </c>
      <c r="L42" s="53">
        <v>0</v>
      </c>
      <c r="M42" s="53">
        <v>0</v>
      </c>
      <c r="N42" s="53"/>
      <c r="O42" s="53"/>
    </row>
    <row r="43" spans="1:15" x14ac:dyDescent="0.2">
      <c r="A43" s="45" t="s">
        <v>39</v>
      </c>
      <c r="B43" s="53">
        <v>6197</v>
      </c>
      <c r="C43" s="53">
        <v>2847</v>
      </c>
      <c r="D43" s="53">
        <v>817</v>
      </c>
      <c r="E43" s="53">
        <v>183</v>
      </c>
      <c r="F43" s="53">
        <v>34</v>
      </c>
      <c r="G43" s="53">
        <v>0</v>
      </c>
      <c r="H43" s="53">
        <v>7</v>
      </c>
      <c r="I43" s="53">
        <v>0</v>
      </c>
      <c r="J43" s="53">
        <v>13</v>
      </c>
      <c r="K43" s="53">
        <v>0</v>
      </c>
      <c r="L43" s="53">
        <v>0</v>
      </c>
      <c r="M43" s="53">
        <v>0</v>
      </c>
      <c r="N43" s="53"/>
      <c r="O43" s="53"/>
    </row>
    <row r="44" spans="1:15" x14ac:dyDescent="0.2">
      <c r="A44" s="45" t="s">
        <v>40</v>
      </c>
      <c r="B44" s="53">
        <v>667</v>
      </c>
      <c r="C44" s="53">
        <v>322</v>
      </c>
      <c r="D44" s="53">
        <v>165</v>
      </c>
      <c r="E44" s="53">
        <v>35</v>
      </c>
      <c r="F44" s="53">
        <v>21</v>
      </c>
      <c r="G44" s="53">
        <v>0</v>
      </c>
      <c r="H44" s="53">
        <v>15</v>
      </c>
      <c r="I44" s="53">
        <v>0</v>
      </c>
      <c r="J44" s="53">
        <v>7</v>
      </c>
      <c r="K44" s="53">
        <v>110</v>
      </c>
      <c r="L44" s="53">
        <v>0</v>
      </c>
      <c r="M44" s="53">
        <v>0</v>
      </c>
      <c r="N44" s="53"/>
      <c r="O44" s="53"/>
    </row>
    <row r="45" spans="1:15" x14ac:dyDescent="0.2">
      <c r="A45" s="45" t="s">
        <v>41</v>
      </c>
      <c r="B45" s="53">
        <v>0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1</v>
      </c>
      <c r="M45" s="53">
        <v>0</v>
      </c>
      <c r="N45" s="53"/>
      <c r="O45" s="53"/>
    </row>
    <row r="46" spans="1:15" x14ac:dyDescent="0.2">
      <c r="A46" s="45" t="s">
        <v>42</v>
      </c>
      <c r="B46" s="53">
        <v>1776</v>
      </c>
      <c r="C46" s="53">
        <v>403</v>
      </c>
      <c r="D46" s="53">
        <v>274</v>
      </c>
      <c r="E46" s="53">
        <v>122</v>
      </c>
      <c r="F46" s="53">
        <v>38</v>
      </c>
      <c r="G46" s="53">
        <v>0</v>
      </c>
      <c r="H46" s="53">
        <v>10</v>
      </c>
      <c r="I46" s="53">
        <v>0</v>
      </c>
      <c r="J46" s="53">
        <v>19</v>
      </c>
      <c r="K46" s="53">
        <v>11</v>
      </c>
      <c r="L46" s="53">
        <v>0</v>
      </c>
      <c r="M46" s="53">
        <v>0</v>
      </c>
      <c r="N46" s="53"/>
      <c r="O46" s="53"/>
    </row>
    <row r="47" spans="1:15" x14ac:dyDescent="0.2">
      <c r="A47" s="45" t="s">
        <v>43</v>
      </c>
      <c r="B47" s="53">
        <v>34</v>
      </c>
      <c r="C47" s="53">
        <v>12</v>
      </c>
      <c r="D47" s="53">
        <v>83</v>
      </c>
      <c r="E47" s="53">
        <v>11</v>
      </c>
      <c r="F47" s="53">
        <v>7</v>
      </c>
      <c r="G47" s="53">
        <v>0</v>
      </c>
      <c r="H47" s="53">
        <v>31</v>
      </c>
      <c r="I47" s="53">
        <v>0</v>
      </c>
      <c r="J47" s="53">
        <v>0</v>
      </c>
      <c r="K47" s="53">
        <v>10</v>
      </c>
      <c r="L47" s="53">
        <v>1</v>
      </c>
      <c r="M47" s="53">
        <v>0</v>
      </c>
      <c r="N47" s="53"/>
      <c r="O47" s="53"/>
    </row>
    <row r="48" spans="1:15" x14ac:dyDescent="0.2">
      <c r="A48" s="45" t="s">
        <v>44</v>
      </c>
      <c r="B48" s="53">
        <v>31</v>
      </c>
      <c r="C48" s="53">
        <v>9</v>
      </c>
      <c r="D48" s="53">
        <v>127</v>
      </c>
      <c r="E48" s="53">
        <v>31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204</v>
      </c>
      <c r="L48" s="53">
        <v>0</v>
      </c>
      <c r="M48" s="53">
        <v>0</v>
      </c>
      <c r="N48" s="53"/>
      <c r="O48" s="53"/>
    </row>
    <row r="49" spans="1:15" x14ac:dyDescent="0.2">
      <c r="A49" s="45" t="s">
        <v>45</v>
      </c>
      <c r="B49" s="53">
        <v>1320</v>
      </c>
      <c r="C49" s="53">
        <v>731</v>
      </c>
      <c r="D49" s="53">
        <v>551</v>
      </c>
      <c r="E49" s="53">
        <v>80</v>
      </c>
      <c r="F49" s="53">
        <v>2</v>
      </c>
      <c r="G49" s="53">
        <v>0</v>
      </c>
      <c r="H49" s="53">
        <v>2</v>
      </c>
      <c r="I49" s="53">
        <v>0</v>
      </c>
      <c r="J49" s="53">
        <v>0</v>
      </c>
      <c r="K49" s="53">
        <v>1</v>
      </c>
      <c r="L49" s="53">
        <v>1</v>
      </c>
      <c r="M49" s="53">
        <v>0</v>
      </c>
      <c r="N49" s="53"/>
      <c r="O49" s="53"/>
    </row>
    <row r="50" spans="1:15" x14ac:dyDescent="0.2">
      <c r="A50" s="45" t="s">
        <v>46</v>
      </c>
      <c r="B50" s="53">
        <v>11</v>
      </c>
      <c r="C50" s="53">
        <v>3</v>
      </c>
      <c r="D50" s="53">
        <v>25</v>
      </c>
      <c r="E50" s="53">
        <v>23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28</v>
      </c>
      <c r="L50" s="53">
        <v>0</v>
      </c>
      <c r="M50" s="53">
        <v>0</v>
      </c>
      <c r="N50" s="53"/>
      <c r="O50" s="53"/>
    </row>
    <row r="51" spans="1:15" x14ac:dyDescent="0.2">
      <c r="A51" s="45" t="s">
        <v>47</v>
      </c>
      <c r="B51" s="53">
        <v>1394</v>
      </c>
      <c r="C51" s="53">
        <v>757</v>
      </c>
      <c r="D51" s="53">
        <v>258</v>
      </c>
      <c r="E51" s="53">
        <v>36</v>
      </c>
      <c r="F51" s="53">
        <v>10</v>
      </c>
      <c r="G51" s="53">
        <v>0</v>
      </c>
      <c r="H51" s="53">
        <v>14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/>
      <c r="O51" s="53"/>
    </row>
    <row r="52" spans="1:15" x14ac:dyDescent="0.2">
      <c r="A52" s="45" t="s">
        <v>48</v>
      </c>
      <c r="B52" s="53">
        <v>5</v>
      </c>
      <c r="C52" s="53">
        <v>2</v>
      </c>
      <c r="D52" s="53">
        <v>22</v>
      </c>
      <c r="E52" s="53">
        <v>17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33</v>
      </c>
      <c r="L52" s="53">
        <v>0</v>
      </c>
      <c r="M52" s="53">
        <v>0</v>
      </c>
      <c r="N52" s="53"/>
      <c r="O52" s="53"/>
    </row>
    <row r="53" spans="1:15" x14ac:dyDescent="0.2">
      <c r="A53" s="45" t="s">
        <v>49</v>
      </c>
      <c r="B53" s="53">
        <v>1862</v>
      </c>
      <c r="C53" s="53">
        <v>571</v>
      </c>
      <c r="D53" s="53">
        <v>215</v>
      </c>
      <c r="E53" s="53">
        <v>146</v>
      </c>
      <c r="F53" s="53">
        <v>10</v>
      </c>
      <c r="G53" s="53">
        <v>0</v>
      </c>
      <c r="H53" s="53">
        <v>1</v>
      </c>
      <c r="I53" s="53">
        <v>0</v>
      </c>
      <c r="J53" s="53">
        <v>2</v>
      </c>
      <c r="K53" s="53">
        <v>0</v>
      </c>
      <c r="L53" s="53">
        <v>0</v>
      </c>
      <c r="M53" s="53">
        <v>0</v>
      </c>
      <c r="N53" s="53"/>
      <c r="O53" s="53"/>
    </row>
    <row r="54" spans="1:15" x14ac:dyDescent="0.2">
      <c r="A54" s="45" t="s">
        <v>50</v>
      </c>
      <c r="B54" s="53">
        <v>1648</v>
      </c>
      <c r="C54" s="53">
        <v>69</v>
      </c>
      <c r="D54" s="53">
        <v>398</v>
      </c>
      <c r="E54" s="53">
        <v>121</v>
      </c>
      <c r="F54" s="53">
        <v>30</v>
      </c>
      <c r="G54" s="53">
        <v>0</v>
      </c>
      <c r="H54" s="53">
        <v>45</v>
      </c>
      <c r="I54" s="53">
        <v>1</v>
      </c>
      <c r="J54" s="53">
        <v>2</v>
      </c>
      <c r="K54" s="53">
        <v>8</v>
      </c>
      <c r="L54" s="53">
        <v>0</v>
      </c>
      <c r="M54" s="53">
        <v>0</v>
      </c>
      <c r="N54" s="53"/>
      <c r="O54" s="53"/>
    </row>
    <row r="55" spans="1:15" x14ac:dyDescent="0.2">
      <c r="A55" s="45" t="s">
        <v>51</v>
      </c>
      <c r="B55" s="53">
        <v>574</v>
      </c>
      <c r="C55" s="53">
        <v>89</v>
      </c>
      <c r="D55" s="53">
        <v>136</v>
      </c>
      <c r="E55" s="53">
        <v>58</v>
      </c>
      <c r="F55" s="53">
        <v>21</v>
      </c>
      <c r="G55" s="53">
        <v>0</v>
      </c>
      <c r="H55" s="53">
        <v>7</v>
      </c>
      <c r="I55" s="53">
        <v>0</v>
      </c>
      <c r="J55" s="53">
        <v>5</v>
      </c>
      <c r="K55" s="53">
        <v>0</v>
      </c>
      <c r="L55" s="53">
        <v>0</v>
      </c>
      <c r="M55" s="53">
        <v>0</v>
      </c>
      <c r="N55" s="53"/>
      <c r="O55" s="53"/>
    </row>
    <row r="56" spans="1:15" x14ac:dyDescent="0.2">
      <c r="A56" s="45" t="s">
        <v>52</v>
      </c>
      <c r="B56" s="53">
        <v>1583</v>
      </c>
      <c r="C56" s="53">
        <v>545</v>
      </c>
      <c r="D56" s="53">
        <v>683</v>
      </c>
      <c r="E56" s="53">
        <v>116</v>
      </c>
      <c r="F56" s="53">
        <v>58</v>
      </c>
      <c r="G56" s="53">
        <v>0</v>
      </c>
      <c r="H56" s="53">
        <v>14</v>
      </c>
      <c r="I56" s="53">
        <v>0</v>
      </c>
      <c r="J56" s="53">
        <v>10</v>
      </c>
      <c r="K56" s="53">
        <v>21</v>
      </c>
      <c r="L56" s="53">
        <v>0</v>
      </c>
      <c r="M56" s="53">
        <v>0</v>
      </c>
      <c r="N56" s="53"/>
      <c r="O56" s="53"/>
    </row>
    <row r="57" spans="1:15" x14ac:dyDescent="0.2">
      <c r="A57" s="45" t="s">
        <v>53</v>
      </c>
      <c r="B57" s="53">
        <v>512</v>
      </c>
      <c r="C57" s="53">
        <v>58</v>
      </c>
      <c r="D57" s="53">
        <v>194</v>
      </c>
      <c r="E57" s="53">
        <v>25</v>
      </c>
      <c r="F57" s="53">
        <v>17</v>
      </c>
      <c r="G57" s="53">
        <v>0</v>
      </c>
      <c r="H57" s="53">
        <v>6</v>
      </c>
      <c r="I57" s="53">
        <v>0</v>
      </c>
      <c r="J57" s="53">
        <v>5</v>
      </c>
      <c r="K57" s="53">
        <v>59</v>
      </c>
      <c r="L57" s="53">
        <v>0</v>
      </c>
      <c r="M57" s="53">
        <v>0</v>
      </c>
      <c r="N57" s="53"/>
      <c r="O57" s="53"/>
    </row>
    <row r="58" spans="1:15" x14ac:dyDescent="0.2">
      <c r="A58" s="45" t="s">
        <v>54</v>
      </c>
      <c r="B58" s="53">
        <v>1821</v>
      </c>
      <c r="C58" s="53">
        <v>528</v>
      </c>
      <c r="D58" s="53">
        <v>323</v>
      </c>
      <c r="E58" s="53">
        <v>42</v>
      </c>
      <c r="F58" s="53">
        <v>35</v>
      </c>
      <c r="G58" s="53">
        <v>0</v>
      </c>
      <c r="H58" s="53">
        <v>16</v>
      </c>
      <c r="I58" s="53">
        <v>0</v>
      </c>
      <c r="J58" s="53">
        <v>4</v>
      </c>
      <c r="K58" s="53">
        <v>121</v>
      </c>
      <c r="L58" s="53">
        <v>0</v>
      </c>
      <c r="M58" s="53">
        <v>0</v>
      </c>
      <c r="N58" s="53"/>
      <c r="O58" s="53"/>
    </row>
    <row r="59" spans="1:15" x14ac:dyDescent="0.2">
      <c r="A59" s="45" t="s">
        <v>55</v>
      </c>
      <c r="B59" s="53">
        <v>747</v>
      </c>
      <c r="C59" s="53">
        <v>176</v>
      </c>
      <c r="D59" s="53">
        <v>269</v>
      </c>
      <c r="E59" s="53">
        <v>54</v>
      </c>
      <c r="F59" s="53">
        <v>30</v>
      </c>
      <c r="G59" s="53">
        <v>0</v>
      </c>
      <c r="H59" s="53">
        <v>9</v>
      </c>
      <c r="I59" s="53">
        <v>0</v>
      </c>
      <c r="J59" s="53">
        <v>9</v>
      </c>
      <c r="K59" s="53">
        <v>0</v>
      </c>
      <c r="L59" s="53">
        <v>1</v>
      </c>
      <c r="M59" s="53">
        <v>0</v>
      </c>
      <c r="N59" s="53"/>
      <c r="O59" s="53"/>
    </row>
    <row r="60" spans="1:15" x14ac:dyDescent="0.2">
      <c r="A60" s="45" t="s">
        <v>56</v>
      </c>
      <c r="B60" s="53">
        <v>0</v>
      </c>
      <c r="C60" s="53">
        <v>0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1</v>
      </c>
      <c r="M60" s="53">
        <v>0</v>
      </c>
      <c r="N60" s="53"/>
      <c r="O60" s="53"/>
    </row>
    <row r="61" spans="1:15" x14ac:dyDescent="0.2">
      <c r="A61" s="45" t="s">
        <v>57</v>
      </c>
      <c r="B61" s="53">
        <v>3179</v>
      </c>
      <c r="C61" s="53">
        <v>1195</v>
      </c>
      <c r="D61" s="53">
        <v>259</v>
      </c>
      <c r="E61" s="53">
        <v>117</v>
      </c>
      <c r="F61" s="53">
        <v>24</v>
      </c>
      <c r="G61" s="53">
        <v>0</v>
      </c>
      <c r="H61" s="53">
        <v>1</v>
      </c>
      <c r="I61" s="53">
        <v>0</v>
      </c>
      <c r="J61" s="53">
        <v>2</v>
      </c>
      <c r="K61" s="53">
        <v>0</v>
      </c>
      <c r="L61" s="53">
        <v>0</v>
      </c>
      <c r="M61" s="53">
        <v>0</v>
      </c>
      <c r="N61" s="53"/>
      <c r="O61" s="53"/>
    </row>
    <row r="62" spans="1:15" x14ac:dyDescent="0.2">
      <c r="A62" s="45" t="s">
        <v>58</v>
      </c>
      <c r="B62" s="53">
        <v>2191</v>
      </c>
      <c r="C62" s="53">
        <v>556</v>
      </c>
      <c r="D62" s="53">
        <v>336</v>
      </c>
      <c r="E62" s="53">
        <v>165</v>
      </c>
      <c r="F62" s="53">
        <v>18</v>
      </c>
      <c r="G62" s="53">
        <v>1</v>
      </c>
      <c r="H62" s="53">
        <v>9</v>
      </c>
      <c r="I62" s="53">
        <v>0</v>
      </c>
      <c r="J62" s="53">
        <v>4</v>
      </c>
      <c r="K62" s="53">
        <v>1</v>
      </c>
      <c r="L62" s="53">
        <v>0</v>
      </c>
      <c r="M62" s="53">
        <v>0</v>
      </c>
      <c r="N62" s="53"/>
      <c r="O62" s="53"/>
    </row>
    <row r="63" spans="1:15" x14ac:dyDescent="0.2">
      <c r="A63" s="45" t="s">
        <v>59</v>
      </c>
      <c r="B63" s="53">
        <v>3445</v>
      </c>
      <c r="C63" s="53">
        <v>665</v>
      </c>
      <c r="D63" s="53">
        <v>342</v>
      </c>
      <c r="E63" s="53">
        <v>78</v>
      </c>
      <c r="F63" s="53">
        <v>13</v>
      </c>
      <c r="G63" s="53">
        <v>1</v>
      </c>
      <c r="H63" s="53">
        <v>0</v>
      </c>
      <c r="I63" s="53">
        <v>0</v>
      </c>
      <c r="J63" s="53">
        <v>6</v>
      </c>
      <c r="K63" s="53">
        <v>3</v>
      </c>
      <c r="L63" s="53">
        <v>1</v>
      </c>
      <c r="M63" s="53">
        <v>0</v>
      </c>
      <c r="N63" s="53"/>
      <c r="O63" s="53"/>
    </row>
    <row r="64" spans="1:15" x14ac:dyDescent="0.2">
      <c r="A64" s="45" t="s">
        <v>60</v>
      </c>
      <c r="B64" s="53">
        <v>2729</v>
      </c>
      <c r="C64" s="53">
        <v>495</v>
      </c>
      <c r="D64" s="53">
        <v>205</v>
      </c>
      <c r="E64" s="53">
        <v>136</v>
      </c>
      <c r="F64" s="53">
        <v>25</v>
      </c>
      <c r="G64" s="53">
        <v>0</v>
      </c>
      <c r="H64" s="53">
        <v>13</v>
      </c>
      <c r="I64" s="53">
        <v>0</v>
      </c>
      <c r="J64" s="53">
        <v>2</v>
      </c>
      <c r="K64" s="53">
        <v>0</v>
      </c>
      <c r="L64" s="53">
        <v>0</v>
      </c>
      <c r="M64" s="53">
        <v>0</v>
      </c>
      <c r="N64" s="53"/>
      <c r="O64" s="53"/>
    </row>
    <row r="65" spans="1:16" x14ac:dyDescent="0.2">
      <c r="A65" s="45" t="s">
        <v>61</v>
      </c>
      <c r="B65" s="53">
        <v>2006</v>
      </c>
      <c r="C65" s="53">
        <v>1706</v>
      </c>
      <c r="D65" s="53">
        <v>215</v>
      </c>
      <c r="E65" s="53">
        <v>71</v>
      </c>
      <c r="F65" s="53">
        <v>32</v>
      </c>
      <c r="G65" s="53">
        <v>0</v>
      </c>
      <c r="H65" s="53">
        <v>1</v>
      </c>
      <c r="I65" s="53">
        <v>0</v>
      </c>
      <c r="J65" s="53">
        <v>1</v>
      </c>
      <c r="K65" s="53">
        <v>1</v>
      </c>
      <c r="L65" s="53">
        <v>0</v>
      </c>
      <c r="M65" s="53">
        <v>0</v>
      </c>
      <c r="N65" s="53"/>
      <c r="O65" s="53"/>
    </row>
    <row r="66" spans="1:16" x14ac:dyDescent="0.2">
      <c r="A66" s="45" t="s">
        <v>62</v>
      </c>
      <c r="B66" s="53">
        <v>0</v>
      </c>
      <c r="C66" s="53">
        <v>0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1</v>
      </c>
      <c r="M66" s="53">
        <v>0</v>
      </c>
      <c r="N66" s="53"/>
      <c r="O66" s="53"/>
    </row>
    <row r="67" spans="1:16" x14ac:dyDescent="0.2">
      <c r="A67" s="45" t="s">
        <v>63</v>
      </c>
      <c r="B67" s="53">
        <v>169</v>
      </c>
      <c r="C67" s="53">
        <v>47</v>
      </c>
      <c r="D67" s="53">
        <v>230</v>
      </c>
      <c r="E67" s="53">
        <v>25</v>
      </c>
      <c r="F67" s="53">
        <v>9</v>
      </c>
      <c r="G67" s="53">
        <v>0</v>
      </c>
      <c r="H67" s="53">
        <v>9</v>
      </c>
      <c r="I67" s="53">
        <v>0</v>
      </c>
      <c r="J67" s="53">
        <v>0</v>
      </c>
      <c r="K67" s="53">
        <v>0</v>
      </c>
      <c r="L67" s="53">
        <v>1</v>
      </c>
      <c r="M67" s="53">
        <v>0</v>
      </c>
      <c r="N67" s="53"/>
      <c r="O67" s="53"/>
    </row>
    <row r="68" spans="1:16" x14ac:dyDescent="0.2">
      <c r="A68" s="45" t="s">
        <v>64</v>
      </c>
      <c r="B68" s="53">
        <v>1953</v>
      </c>
      <c r="C68" s="53">
        <v>988</v>
      </c>
      <c r="D68" s="53">
        <v>310</v>
      </c>
      <c r="E68" s="53">
        <v>33</v>
      </c>
      <c r="F68" s="53">
        <v>11</v>
      </c>
      <c r="G68" s="53">
        <v>0</v>
      </c>
      <c r="H68" s="53">
        <v>2</v>
      </c>
      <c r="I68" s="53">
        <v>0</v>
      </c>
      <c r="J68" s="53">
        <v>13</v>
      </c>
      <c r="K68" s="53">
        <v>5</v>
      </c>
      <c r="L68" s="53">
        <v>0</v>
      </c>
      <c r="M68" s="53">
        <v>0</v>
      </c>
      <c r="N68" s="53"/>
      <c r="O68" s="53"/>
    </row>
    <row r="69" spans="1:16" x14ac:dyDescent="0.2">
      <c r="A69" s="45" t="s">
        <v>65</v>
      </c>
      <c r="B69" s="53">
        <v>411</v>
      </c>
      <c r="C69" s="53">
        <v>51</v>
      </c>
      <c r="D69" s="53">
        <v>104</v>
      </c>
      <c r="E69" s="53">
        <v>90</v>
      </c>
      <c r="F69" s="53">
        <v>21</v>
      </c>
      <c r="G69" s="53">
        <v>0</v>
      </c>
      <c r="H69" s="53">
        <v>1</v>
      </c>
      <c r="I69" s="53">
        <v>0</v>
      </c>
      <c r="J69" s="53">
        <v>5</v>
      </c>
      <c r="K69" s="53">
        <v>1</v>
      </c>
      <c r="L69" s="53">
        <v>0</v>
      </c>
      <c r="M69" s="53">
        <v>0</v>
      </c>
      <c r="N69" s="53"/>
      <c r="O69" s="53"/>
    </row>
    <row r="70" spans="1:16" x14ac:dyDescent="0.2">
      <c r="A70" s="45" t="s">
        <v>66</v>
      </c>
      <c r="B70" s="53">
        <v>323</v>
      </c>
      <c r="C70" s="53">
        <v>63</v>
      </c>
      <c r="D70" s="53">
        <v>205</v>
      </c>
      <c r="E70" s="53">
        <v>37</v>
      </c>
      <c r="F70" s="53">
        <v>18</v>
      </c>
      <c r="G70" s="53">
        <v>0</v>
      </c>
      <c r="H70" s="53">
        <v>2</v>
      </c>
      <c r="I70" s="53">
        <v>0</v>
      </c>
      <c r="J70" s="53">
        <v>7</v>
      </c>
      <c r="K70" s="53">
        <v>0</v>
      </c>
      <c r="L70" s="53">
        <v>0</v>
      </c>
      <c r="M70" s="53">
        <v>0</v>
      </c>
      <c r="N70" s="53"/>
      <c r="O70" s="53"/>
    </row>
    <row r="71" spans="1:16" x14ac:dyDescent="0.2">
      <c r="A71" s="45" t="s">
        <v>67</v>
      </c>
      <c r="B71" s="53">
        <v>4</v>
      </c>
      <c r="C71" s="53">
        <v>0</v>
      </c>
      <c r="D71" s="53">
        <v>5</v>
      </c>
      <c r="E71" s="53">
        <v>6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9</v>
      </c>
      <c r="L71" s="53">
        <v>0</v>
      </c>
      <c r="M71" s="53">
        <v>0</v>
      </c>
      <c r="N71" s="53"/>
      <c r="O71" s="53"/>
    </row>
    <row r="72" spans="1:16" x14ac:dyDescent="0.2">
      <c r="A72" s="52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0"/>
      <c r="O72" s="50"/>
    </row>
    <row r="73" spans="1:16" x14ac:dyDescent="0.2">
      <c r="B73" s="49">
        <f t="shared" ref="B73:M73" si="0">SUM(B6:B71)</f>
        <v>87001</v>
      </c>
      <c r="C73" s="49">
        <f t="shared" si="0"/>
        <v>25616</v>
      </c>
      <c r="D73" s="49">
        <f t="shared" si="0"/>
        <v>17229</v>
      </c>
      <c r="E73" s="49">
        <f t="shared" si="0"/>
        <v>5396</v>
      </c>
      <c r="F73" s="49">
        <f t="shared" si="0"/>
        <v>1392</v>
      </c>
      <c r="G73" s="49">
        <f t="shared" si="0"/>
        <v>9</v>
      </c>
      <c r="H73" s="49">
        <f t="shared" si="0"/>
        <v>501</v>
      </c>
      <c r="I73" s="49">
        <f t="shared" si="0"/>
        <v>2</v>
      </c>
      <c r="J73" s="49">
        <f t="shared" si="0"/>
        <v>328</v>
      </c>
      <c r="K73" s="49">
        <f t="shared" si="0"/>
        <v>1834</v>
      </c>
      <c r="L73" s="49">
        <f t="shared" si="0"/>
        <v>13</v>
      </c>
      <c r="M73" s="49">
        <f t="shared" si="0"/>
        <v>2</v>
      </c>
    </row>
    <row r="74" spans="1:16" x14ac:dyDescent="0.2">
      <c r="A74" s="35" t="s">
        <v>167</v>
      </c>
      <c r="B74" s="48">
        <v>0.21970000000000001</v>
      </c>
      <c r="C74" s="48">
        <v>7.9799999999999996E-2</v>
      </c>
      <c r="D74" s="48">
        <v>2.3599999999999999E-2</v>
      </c>
      <c r="E74" s="48">
        <v>0.18629999999999999</v>
      </c>
      <c r="F74" s="48">
        <v>1.1999999999999999E-3</v>
      </c>
      <c r="G74" s="48">
        <v>2.3999999999999998E-3</v>
      </c>
      <c r="H74" s="48">
        <v>1.11E-2</v>
      </c>
      <c r="I74" s="48">
        <v>2.9999999999999997E-4</v>
      </c>
      <c r="J74" s="48">
        <v>1.41E-2</v>
      </c>
      <c r="K74" s="48">
        <v>0.11199999999999999</v>
      </c>
      <c r="L74" s="48">
        <v>0.27850000000000003</v>
      </c>
      <c r="M74" s="48">
        <v>6.0699999999999997E-2</v>
      </c>
    </row>
    <row r="75" spans="1:16" ht="25.5" x14ac:dyDescent="0.2">
      <c r="A75" s="35" t="s">
        <v>166</v>
      </c>
      <c r="B75" s="47">
        <v>155595</v>
      </c>
      <c r="C75" s="47">
        <v>45457</v>
      </c>
      <c r="D75" s="47">
        <v>31954</v>
      </c>
      <c r="E75" s="47">
        <v>12256</v>
      </c>
      <c r="F75" s="47">
        <v>2838</v>
      </c>
      <c r="G75" s="1">
        <v>12</v>
      </c>
      <c r="H75" s="1">
        <v>931</v>
      </c>
      <c r="I75" s="1">
        <v>4</v>
      </c>
      <c r="J75" s="1">
        <v>744</v>
      </c>
      <c r="K75" s="47">
        <v>4092</v>
      </c>
      <c r="L75" s="1">
        <v>50</v>
      </c>
      <c r="M75" s="1">
        <v>11</v>
      </c>
    </row>
    <row r="78" spans="1:16" ht="38.25" x14ac:dyDescent="0.2">
      <c r="A78" s="46" t="s">
        <v>165</v>
      </c>
      <c r="B78" s="40"/>
      <c r="C78" s="40"/>
      <c r="D78" s="40"/>
      <c r="E78" s="40"/>
      <c r="F78" s="40"/>
      <c r="G78" s="40"/>
      <c r="H78" s="40"/>
      <c r="I78" s="40"/>
      <c r="J78" s="40"/>
      <c r="K78" s="39"/>
      <c r="L78" s="39"/>
      <c r="M78" s="39"/>
    </row>
    <row r="79" spans="1:16" x14ac:dyDescent="0.2">
      <c r="A79" s="45" t="s">
        <v>0</v>
      </c>
      <c r="B79" s="42">
        <f t="shared" ref="B79:B110" si="1">B6/$B$75*$B$74</f>
        <v>6.7084077251839715E-3</v>
      </c>
      <c r="C79" s="42">
        <f t="shared" ref="C79:C110" si="2">C6/$C$75*$C$74</f>
        <v>2.5700596167806938E-3</v>
      </c>
      <c r="D79" s="42">
        <f t="shared" ref="D79:D110" si="3">D6/$D$75*$D$74</f>
        <v>2.9173186455529822E-4</v>
      </c>
      <c r="E79" s="42">
        <f t="shared" ref="E79:E110" si="4">E6/$E$75*$E$74</f>
        <v>2.38651272845953E-3</v>
      </c>
      <c r="F79" s="42">
        <f t="shared" ref="F79:F110" si="5">F6/$F$75*$F$74</f>
        <v>1.310782241014799E-5</v>
      </c>
      <c r="G79" s="42">
        <f t="shared" ref="G79:G110" si="6">G6/$G$75*$G$74</f>
        <v>7.9999999999999993E-4</v>
      </c>
      <c r="H79" s="44">
        <f t="shared" ref="H79:H110" si="7">H6/$H$75*$H$74</f>
        <v>1.1922663802363051E-5</v>
      </c>
      <c r="I79" s="42">
        <f t="shared" ref="I79:I110" si="8">I6/$I$75*$I$74</f>
        <v>0</v>
      </c>
      <c r="J79" s="43">
        <f t="shared" ref="J79:J110" si="9">J6/$J$75*$J$74</f>
        <v>1.3266129032258066E-4</v>
      </c>
      <c r="K79" s="42">
        <f t="shared" ref="K79:K110" si="10">K6/$K$75*$K$74</f>
        <v>2.7370478983382211E-5</v>
      </c>
      <c r="L79" s="42">
        <f t="shared" ref="L79:L110" si="11">L6/$L$75*$L$74</f>
        <v>0</v>
      </c>
      <c r="M79" s="42">
        <f t="shared" ref="M79:M110" si="12">M6/$M$75*$M$74</f>
        <v>0</v>
      </c>
      <c r="P79" s="41">
        <f t="shared" ref="P79:P110" si="13">SUM(B79:M79)</f>
        <v>1.2941774190497971E-2</v>
      </c>
    </row>
    <row r="80" spans="1:16" x14ac:dyDescent="0.2">
      <c r="A80" s="45" t="s">
        <v>1</v>
      </c>
      <c r="B80" s="42">
        <f t="shared" si="1"/>
        <v>2.1321186413445162E-4</v>
      </c>
      <c r="C80" s="42">
        <f t="shared" si="2"/>
        <v>4.9680797236949204E-4</v>
      </c>
      <c r="D80" s="42">
        <f t="shared" si="3"/>
        <v>8.7888840207798704E-5</v>
      </c>
      <c r="E80" s="42">
        <f t="shared" si="4"/>
        <v>7.904373368146215E-4</v>
      </c>
      <c r="F80" s="42">
        <f t="shared" si="5"/>
        <v>1.3530655391120507E-5</v>
      </c>
      <c r="G80" s="42">
        <f t="shared" si="6"/>
        <v>0</v>
      </c>
      <c r="H80" s="44">
        <f t="shared" si="7"/>
        <v>5.9613319011815255E-5</v>
      </c>
      <c r="I80" s="42">
        <f t="shared" si="8"/>
        <v>0</v>
      </c>
      <c r="J80" s="43">
        <f t="shared" si="9"/>
        <v>0</v>
      </c>
      <c r="K80" s="42">
        <f t="shared" si="10"/>
        <v>0</v>
      </c>
      <c r="L80" s="42">
        <f t="shared" si="11"/>
        <v>0</v>
      </c>
      <c r="M80" s="42">
        <f t="shared" si="12"/>
        <v>0</v>
      </c>
      <c r="P80" s="41">
        <f t="shared" si="13"/>
        <v>1.6614899879292997E-3</v>
      </c>
    </row>
    <row r="81" spans="1:16" x14ac:dyDescent="0.2">
      <c r="A81" s="45" t="s">
        <v>6</v>
      </c>
      <c r="B81" s="42">
        <f t="shared" si="1"/>
        <v>1.4825990552395643E-3</v>
      </c>
      <c r="C81" s="42">
        <f t="shared" si="2"/>
        <v>6.5655894581692577E-4</v>
      </c>
      <c r="D81" s="42">
        <f t="shared" si="3"/>
        <v>4.1802591224885771E-4</v>
      </c>
      <c r="E81" s="42">
        <f t="shared" si="4"/>
        <v>2.888136422976501E-3</v>
      </c>
      <c r="F81" s="42">
        <f t="shared" si="5"/>
        <v>1.5221987315010569E-5</v>
      </c>
      <c r="G81" s="42">
        <f t="shared" si="6"/>
        <v>0</v>
      </c>
      <c r="H81" s="44">
        <f t="shared" si="7"/>
        <v>9.5381310418904408E-5</v>
      </c>
      <c r="I81" s="42">
        <f t="shared" si="8"/>
        <v>0</v>
      </c>
      <c r="J81" s="43">
        <f t="shared" si="9"/>
        <v>1.7056451612903226E-4</v>
      </c>
      <c r="K81" s="42">
        <f t="shared" si="10"/>
        <v>1.9159335288367548E-4</v>
      </c>
      <c r="L81" s="42">
        <f t="shared" si="11"/>
        <v>0</v>
      </c>
      <c r="M81" s="42">
        <f t="shared" si="12"/>
        <v>0</v>
      </c>
      <c r="P81" s="1">
        <f t="shared" si="13"/>
        <v>5.9180815030284717E-3</v>
      </c>
    </row>
    <row r="82" spans="1:16" x14ac:dyDescent="0.2">
      <c r="A82" s="45" t="s">
        <v>7</v>
      </c>
      <c r="B82" s="42">
        <f t="shared" si="1"/>
        <v>1.7621748770847391E-3</v>
      </c>
      <c r="C82" s="42">
        <f t="shared" si="2"/>
        <v>4.6520887872054912E-4</v>
      </c>
      <c r="D82" s="42">
        <f t="shared" si="3"/>
        <v>2.1787569631345058E-4</v>
      </c>
      <c r="E82" s="42">
        <f t="shared" si="4"/>
        <v>1.2768603133159269E-3</v>
      </c>
      <c r="F82" s="42">
        <f t="shared" si="5"/>
        <v>1.3953488372093022E-5</v>
      </c>
      <c r="G82" s="42">
        <f t="shared" si="6"/>
        <v>0</v>
      </c>
      <c r="H82" s="44">
        <f t="shared" si="7"/>
        <v>8.3458646616541357E-5</v>
      </c>
      <c r="I82" s="42">
        <f t="shared" si="8"/>
        <v>0</v>
      </c>
      <c r="J82" s="43">
        <f t="shared" si="9"/>
        <v>2.0846774193548388E-4</v>
      </c>
      <c r="K82" s="42">
        <f t="shared" si="10"/>
        <v>3.6676441837732161E-3</v>
      </c>
      <c r="L82" s="42">
        <f t="shared" si="11"/>
        <v>0</v>
      </c>
      <c r="M82" s="42">
        <f t="shared" si="12"/>
        <v>0</v>
      </c>
      <c r="P82" s="1">
        <f t="shared" si="13"/>
        <v>7.6956438261319999E-3</v>
      </c>
    </row>
    <row r="83" spans="1:16" x14ac:dyDescent="0.2">
      <c r="A83" s="45" t="s">
        <v>8</v>
      </c>
      <c r="B83" s="42">
        <f t="shared" si="1"/>
        <v>1.5122510363443555E-3</v>
      </c>
      <c r="C83" s="42">
        <f t="shared" si="2"/>
        <v>7.1624612270937361E-4</v>
      </c>
      <c r="D83" s="42">
        <f t="shared" si="3"/>
        <v>2.053201477123365E-4</v>
      </c>
      <c r="E83" s="42">
        <f t="shared" si="4"/>
        <v>1.8088854438642298E-3</v>
      </c>
      <c r="F83" s="42">
        <f t="shared" si="5"/>
        <v>1.0993657505285413E-5</v>
      </c>
      <c r="G83" s="42">
        <f t="shared" si="6"/>
        <v>0</v>
      </c>
      <c r="H83" s="44">
        <f t="shared" si="7"/>
        <v>1.0730397422126746E-4</v>
      </c>
      <c r="I83" s="42">
        <f t="shared" si="8"/>
        <v>0</v>
      </c>
      <c r="J83" s="43">
        <f t="shared" si="9"/>
        <v>1.7056451612903226E-4</v>
      </c>
      <c r="K83" s="42">
        <f t="shared" si="10"/>
        <v>1.3411534701857283E-3</v>
      </c>
      <c r="L83" s="42">
        <f t="shared" si="11"/>
        <v>0</v>
      </c>
      <c r="M83" s="42">
        <f t="shared" si="12"/>
        <v>5.5181818181818179E-3</v>
      </c>
      <c r="P83" s="1">
        <f t="shared" si="13"/>
        <v>1.1390900186853428E-2</v>
      </c>
    </row>
    <row r="84" spans="1:16" x14ac:dyDescent="0.2">
      <c r="A84" s="45" t="s">
        <v>9</v>
      </c>
      <c r="B84" s="42">
        <f t="shared" si="1"/>
        <v>5.6479964009126261E-5</v>
      </c>
      <c r="C84" s="42">
        <f t="shared" si="2"/>
        <v>3.5110104054381059E-5</v>
      </c>
      <c r="D84" s="42">
        <f t="shared" si="3"/>
        <v>1.8464042060461916E-5</v>
      </c>
      <c r="E84" s="42">
        <f t="shared" si="4"/>
        <v>4.5602154046997387E-4</v>
      </c>
      <c r="F84" s="42">
        <f t="shared" si="5"/>
        <v>0</v>
      </c>
      <c r="G84" s="42">
        <f t="shared" si="6"/>
        <v>0</v>
      </c>
      <c r="H84" s="44">
        <f t="shared" si="7"/>
        <v>0</v>
      </c>
      <c r="I84" s="42">
        <f t="shared" si="8"/>
        <v>0</v>
      </c>
      <c r="J84" s="43">
        <f t="shared" si="9"/>
        <v>0</v>
      </c>
      <c r="K84" s="42">
        <f t="shared" si="10"/>
        <v>2.7370478983382209E-4</v>
      </c>
      <c r="L84" s="42">
        <f t="shared" si="11"/>
        <v>0</v>
      </c>
      <c r="M84" s="42">
        <f t="shared" si="12"/>
        <v>0</v>
      </c>
      <c r="P84" s="1">
        <f t="shared" si="13"/>
        <v>8.3978044042776515E-4</v>
      </c>
    </row>
    <row r="85" spans="1:16" x14ac:dyDescent="0.2">
      <c r="A85" s="45" t="s">
        <v>10</v>
      </c>
      <c r="B85" s="42">
        <f t="shared" si="1"/>
        <v>6.0871281210835831E-3</v>
      </c>
      <c r="C85" s="42">
        <f t="shared" si="2"/>
        <v>1.6800184790021339E-3</v>
      </c>
      <c r="D85" s="42">
        <f t="shared" si="3"/>
        <v>6.2777743005570507E-4</v>
      </c>
      <c r="E85" s="42">
        <f t="shared" si="4"/>
        <v>4.1801974543080938E-3</v>
      </c>
      <c r="F85" s="42">
        <f t="shared" si="5"/>
        <v>4.7780126849894283E-5</v>
      </c>
      <c r="G85" s="42">
        <f t="shared" si="6"/>
        <v>0</v>
      </c>
      <c r="H85" s="44">
        <f t="shared" si="7"/>
        <v>2.8614393125671322E-4</v>
      </c>
      <c r="I85" s="42">
        <f t="shared" si="8"/>
        <v>0</v>
      </c>
      <c r="J85" s="43">
        <f t="shared" si="9"/>
        <v>2.6532258064516131E-4</v>
      </c>
      <c r="K85" s="42">
        <f t="shared" si="10"/>
        <v>3.4213098729227761E-3</v>
      </c>
      <c r="L85" s="42">
        <f t="shared" si="11"/>
        <v>0</v>
      </c>
      <c r="M85" s="42">
        <f t="shared" si="12"/>
        <v>0</v>
      </c>
      <c r="P85" s="1">
        <f t="shared" si="13"/>
        <v>1.6595677996124061E-2</v>
      </c>
    </row>
    <row r="86" spans="1:16" x14ac:dyDescent="0.2">
      <c r="A86" s="45" t="s">
        <v>11</v>
      </c>
      <c r="B86" s="42">
        <f t="shared" si="1"/>
        <v>3.9606574761399792E-3</v>
      </c>
      <c r="C86" s="42">
        <f t="shared" si="2"/>
        <v>4.5818685790967285E-4</v>
      </c>
      <c r="D86" s="42">
        <f t="shared" si="3"/>
        <v>5.169931776929336E-4</v>
      </c>
      <c r="E86" s="42">
        <f t="shared" si="4"/>
        <v>2.9945414490861618E-3</v>
      </c>
      <c r="F86" s="42">
        <f t="shared" si="5"/>
        <v>2.0295983086680761E-5</v>
      </c>
      <c r="G86" s="42">
        <f t="shared" si="6"/>
        <v>3.9999999999999996E-4</v>
      </c>
      <c r="H86" s="44">
        <f t="shared" si="7"/>
        <v>1.9076262083780882E-4</v>
      </c>
      <c r="I86" s="42">
        <f t="shared" si="8"/>
        <v>0</v>
      </c>
      <c r="J86" s="43">
        <f t="shared" si="9"/>
        <v>1.5161290322580646E-4</v>
      </c>
      <c r="K86" s="42">
        <f t="shared" si="10"/>
        <v>0</v>
      </c>
      <c r="L86" s="42">
        <f t="shared" si="11"/>
        <v>0</v>
      </c>
      <c r="M86" s="42">
        <f t="shared" si="12"/>
        <v>0</v>
      </c>
      <c r="P86" s="1">
        <f t="shared" si="13"/>
        <v>8.6930504679790452E-3</v>
      </c>
    </row>
    <row r="87" spans="1:16" x14ac:dyDescent="0.2">
      <c r="A87" s="45" t="s">
        <v>12</v>
      </c>
      <c r="B87" s="42">
        <f t="shared" si="1"/>
        <v>1.7071069121758411E-3</v>
      </c>
      <c r="C87" s="42">
        <f t="shared" si="2"/>
        <v>4.5643135270695385E-4</v>
      </c>
      <c r="D87" s="42">
        <f t="shared" si="3"/>
        <v>2.8508480941353192E-4</v>
      </c>
      <c r="E87" s="42">
        <f t="shared" si="4"/>
        <v>2.2649069843342037E-3</v>
      </c>
      <c r="F87" s="42">
        <f t="shared" si="5"/>
        <v>5.9196617336152215E-6</v>
      </c>
      <c r="G87" s="42">
        <f t="shared" si="6"/>
        <v>0</v>
      </c>
      <c r="H87" s="44">
        <f t="shared" si="7"/>
        <v>1.1922663802363051E-5</v>
      </c>
      <c r="I87" s="42">
        <f t="shared" si="8"/>
        <v>0</v>
      </c>
      <c r="J87" s="43">
        <f t="shared" si="9"/>
        <v>1.8951612903225807E-5</v>
      </c>
      <c r="K87" s="42">
        <f t="shared" si="10"/>
        <v>0</v>
      </c>
      <c r="L87" s="42">
        <f t="shared" si="11"/>
        <v>0</v>
      </c>
      <c r="M87" s="42">
        <f t="shared" si="12"/>
        <v>0</v>
      </c>
      <c r="P87" s="1">
        <f t="shared" si="13"/>
        <v>4.7503239970697348E-3</v>
      </c>
    </row>
    <row r="88" spans="1:16" x14ac:dyDescent="0.2">
      <c r="A88" s="45" t="s">
        <v>13</v>
      </c>
      <c r="B88" s="42">
        <f t="shared" si="1"/>
        <v>5.6479964009126259E-6</v>
      </c>
      <c r="C88" s="42">
        <f t="shared" si="2"/>
        <v>3.5110104054381061E-6</v>
      </c>
      <c r="D88" s="42">
        <f t="shared" si="3"/>
        <v>2.5849658884646681E-5</v>
      </c>
      <c r="E88" s="42">
        <f t="shared" si="4"/>
        <v>4.7122225848563967E-4</v>
      </c>
      <c r="F88" s="42">
        <f t="shared" si="5"/>
        <v>0</v>
      </c>
      <c r="G88" s="42">
        <f t="shared" si="6"/>
        <v>0</v>
      </c>
      <c r="H88" s="44">
        <f t="shared" si="7"/>
        <v>0</v>
      </c>
      <c r="I88" s="42">
        <f t="shared" si="8"/>
        <v>0</v>
      </c>
      <c r="J88" s="43">
        <f t="shared" si="9"/>
        <v>0</v>
      </c>
      <c r="K88" s="42">
        <f t="shared" si="10"/>
        <v>1.8064516129032257E-3</v>
      </c>
      <c r="L88" s="42">
        <f t="shared" si="11"/>
        <v>0</v>
      </c>
      <c r="M88" s="42">
        <f t="shared" si="12"/>
        <v>0</v>
      </c>
      <c r="P88" s="1">
        <f t="shared" si="13"/>
        <v>2.3126825370798627E-3</v>
      </c>
    </row>
    <row r="89" spans="1:16" x14ac:dyDescent="0.2">
      <c r="A89" s="45" t="s">
        <v>14</v>
      </c>
      <c r="B89" s="42">
        <f t="shared" si="1"/>
        <v>4.1653973456730613E-4</v>
      </c>
      <c r="C89" s="42">
        <f t="shared" si="2"/>
        <v>1.9135006709637678E-4</v>
      </c>
      <c r="D89" s="42">
        <f t="shared" si="3"/>
        <v>1.5140514489578769E-4</v>
      </c>
      <c r="E89" s="42">
        <f t="shared" si="4"/>
        <v>4.4082082245430808E-4</v>
      </c>
      <c r="F89" s="42">
        <f t="shared" si="5"/>
        <v>1.0993657505285413E-5</v>
      </c>
      <c r="G89" s="42">
        <f t="shared" si="6"/>
        <v>0</v>
      </c>
      <c r="H89" s="44">
        <f t="shared" si="7"/>
        <v>3.5767991407089153E-5</v>
      </c>
      <c r="I89" s="42">
        <f t="shared" si="8"/>
        <v>0</v>
      </c>
      <c r="J89" s="43">
        <f t="shared" si="9"/>
        <v>7.5806451612903228E-5</v>
      </c>
      <c r="K89" s="42">
        <f t="shared" si="10"/>
        <v>0</v>
      </c>
      <c r="L89" s="42">
        <f t="shared" si="11"/>
        <v>0</v>
      </c>
      <c r="M89" s="42">
        <f t="shared" si="12"/>
        <v>0</v>
      </c>
      <c r="P89" s="1">
        <f t="shared" si="13"/>
        <v>1.3226838695390565E-3</v>
      </c>
    </row>
    <row r="90" spans="1:16" x14ac:dyDescent="0.2">
      <c r="A90" s="45" t="s">
        <v>15</v>
      </c>
      <c r="B90" s="42">
        <f t="shared" si="1"/>
        <v>4.8064449371766444E-3</v>
      </c>
      <c r="C90" s="42">
        <f t="shared" si="2"/>
        <v>9.3392876784653624E-4</v>
      </c>
      <c r="D90" s="42">
        <f t="shared" si="3"/>
        <v>1.5214370657820617E-4</v>
      </c>
      <c r="E90" s="42">
        <f t="shared" si="4"/>
        <v>1.580874673629243E-3</v>
      </c>
      <c r="F90" s="42">
        <f t="shared" si="5"/>
        <v>1.2684989429175475E-5</v>
      </c>
      <c r="G90" s="42">
        <f t="shared" si="6"/>
        <v>0</v>
      </c>
      <c r="H90" s="44">
        <f t="shared" si="7"/>
        <v>2.0268528464017189E-4</v>
      </c>
      <c r="I90" s="42">
        <f t="shared" si="8"/>
        <v>0</v>
      </c>
      <c r="J90" s="43">
        <f t="shared" si="9"/>
        <v>3.9798387096774191E-4</v>
      </c>
      <c r="K90" s="42">
        <f t="shared" si="10"/>
        <v>2.7370478983382211E-5</v>
      </c>
      <c r="L90" s="42">
        <f t="shared" si="11"/>
        <v>0</v>
      </c>
      <c r="M90" s="42">
        <f t="shared" si="12"/>
        <v>0</v>
      </c>
      <c r="P90" s="1">
        <f t="shared" si="13"/>
        <v>8.1141167092511016E-3</v>
      </c>
    </row>
    <row r="91" spans="1:16" x14ac:dyDescent="0.2">
      <c r="A91" s="45" t="s">
        <v>16</v>
      </c>
      <c r="B91" s="42">
        <f t="shared" si="1"/>
        <v>6.6519277611748456E-3</v>
      </c>
      <c r="C91" s="42">
        <f t="shared" si="2"/>
        <v>1.7625272235299292E-3</v>
      </c>
      <c r="D91" s="42">
        <f t="shared" si="3"/>
        <v>3.6706515616198284E-4</v>
      </c>
      <c r="E91" s="42">
        <f t="shared" si="4"/>
        <v>2.7513299608355091E-3</v>
      </c>
      <c r="F91" s="42">
        <f t="shared" si="5"/>
        <v>1.4376321353065537E-5</v>
      </c>
      <c r="G91" s="42">
        <f t="shared" si="6"/>
        <v>0</v>
      </c>
      <c r="H91" s="44">
        <f t="shared" si="7"/>
        <v>1.6691729323308271E-4</v>
      </c>
      <c r="I91" s="42">
        <f t="shared" si="8"/>
        <v>0</v>
      </c>
      <c r="J91" s="43">
        <f t="shared" si="9"/>
        <v>1.5161290322580646E-4</v>
      </c>
      <c r="K91" s="42">
        <f t="shared" si="10"/>
        <v>5.7478005865102641E-4</v>
      </c>
      <c r="L91" s="42">
        <f t="shared" si="11"/>
        <v>0</v>
      </c>
      <c r="M91" s="42">
        <f t="shared" si="12"/>
        <v>0</v>
      </c>
      <c r="P91" s="1">
        <f t="shared" si="13"/>
        <v>1.2440536678165248E-2</v>
      </c>
    </row>
    <row r="92" spans="1:16" x14ac:dyDescent="0.2">
      <c r="A92" s="45" t="s">
        <v>17</v>
      </c>
      <c r="B92" s="42">
        <f t="shared" si="1"/>
        <v>1.976798740319419E-5</v>
      </c>
      <c r="C92" s="42">
        <f t="shared" si="2"/>
        <v>2.8088083243504849E-5</v>
      </c>
      <c r="D92" s="42">
        <f t="shared" si="3"/>
        <v>2.7326782249483629E-5</v>
      </c>
      <c r="E92" s="42">
        <f t="shared" si="4"/>
        <v>3.9521866840731075E-4</v>
      </c>
      <c r="F92" s="42">
        <f t="shared" si="5"/>
        <v>0</v>
      </c>
      <c r="G92" s="42">
        <f t="shared" si="6"/>
        <v>0</v>
      </c>
      <c r="H92" s="44">
        <f t="shared" si="7"/>
        <v>0</v>
      </c>
      <c r="I92" s="42">
        <f t="shared" si="8"/>
        <v>0</v>
      </c>
      <c r="J92" s="43">
        <f t="shared" si="9"/>
        <v>0</v>
      </c>
      <c r="K92" s="42">
        <f t="shared" si="10"/>
        <v>1.0948191593352884E-4</v>
      </c>
      <c r="L92" s="42">
        <f t="shared" si="11"/>
        <v>0</v>
      </c>
      <c r="M92" s="42">
        <f t="shared" si="12"/>
        <v>0</v>
      </c>
      <c r="P92" s="1">
        <f t="shared" si="13"/>
        <v>5.798834372370222E-4</v>
      </c>
    </row>
    <row r="93" spans="1:16" x14ac:dyDescent="0.2">
      <c r="A93" s="45" t="s">
        <v>18</v>
      </c>
      <c r="B93" s="42">
        <f t="shared" si="1"/>
        <v>3.2617179215270415E-4</v>
      </c>
      <c r="C93" s="42">
        <f t="shared" si="2"/>
        <v>7.3731218514200227E-5</v>
      </c>
      <c r="D93" s="42">
        <f t="shared" si="3"/>
        <v>8.19803467484509E-5</v>
      </c>
      <c r="E93" s="42">
        <f t="shared" si="4"/>
        <v>3.6481723237597906E-4</v>
      </c>
      <c r="F93" s="42">
        <f t="shared" si="5"/>
        <v>3.3826638477801267E-6</v>
      </c>
      <c r="G93" s="42">
        <f t="shared" si="6"/>
        <v>0</v>
      </c>
      <c r="H93" s="44">
        <f t="shared" si="7"/>
        <v>5.9613319011815255E-5</v>
      </c>
      <c r="I93" s="42">
        <f t="shared" si="8"/>
        <v>0</v>
      </c>
      <c r="J93" s="43">
        <f t="shared" si="9"/>
        <v>0</v>
      </c>
      <c r="K93" s="42">
        <f t="shared" si="10"/>
        <v>7.5268817204301071E-3</v>
      </c>
      <c r="L93" s="42">
        <f t="shared" si="11"/>
        <v>5.5700000000000003E-3</v>
      </c>
      <c r="M93" s="42">
        <f t="shared" si="12"/>
        <v>0</v>
      </c>
      <c r="P93" s="1">
        <f t="shared" si="13"/>
        <v>1.4006578293081037E-2</v>
      </c>
    </row>
    <row r="94" spans="1:16" x14ac:dyDescent="0.2">
      <c r="A94" s="45" t="s">
        <v>19</v>
      </c>
      <c r="B94" s="42">
        <f t="shared" si="1"/>
        <v>1.3541071371188022E-3</v>
      </c>
      <c r="C94" s="42">
        <f t="shared" si="2"/>
        <v>4.4414281628792041E-4</v>
      </c>
      <c r="D94" s="42">
        <f t="shared" si="3"/>
        <v>1.2777117105839645E-4</v>
      </c>
      <c r="E94" s="42">
        <f t="shared" si="4"/>
        <v>1.3528639033942558E-3</v>
      </c>
      <c r="F94" s="42">
        <f t="shared" si="5"/>
        <v>1.0993657505285413E-5</v>
      </c>
      <c r="G94" s="42">
        <f t="shared" si="6"/>
        <v>0</v>
      </c>
      <c r="H94" s="44">
        <f t="shared" si="7"/>
        <v>1.1922663802363051E-4</v>
      </c>
      <c r="I94" s="42">
        <f t="shared" si="8"/>
        <v>0</v>
      </c>
      <c r="J94" s="43">
        <f t="shared" si="9"/>
        <v>1.7056451612903226E-4</v>
      </c>
      <c r="K94" s="42">
        <f t="shared" si="10"/>
        <v>0</v>
      </c>
      <c r="L94" s="42">
        <f t="shared" si="11"/>
        <v>0</v>
      </c>
      <c r="M94" s="42">
        <f t="shared" si="12"/>
        <v>0</v>
      </c>
      <c r="P94" s="1">
        <f t="shared" si="13"/>
        <v>3.579669839517323E-3</v>
      </c>
    </row>
    <row r="95" spans="1:16" x14ac:dyDescent="0.2">
      <c r="A95" s="45" t="s">
        <v>20</v>
      </c>
      <c r="B95" s="42">
        <f t="shared" si="1"/>
        <v>3.9606574761399792E-3</v>
      </c>
      <c r="C95" s="42">
        <f t="shared" si="2"/>
        <v>4.5643135270695385E-4</v>
      </c>
      <c r="D95" s="42">
        <f t="shared" si="3"/>
        <v>6.1300619640733552E-4</v>
      </c>
      <c r="E95" s="42">
        <f t="shared" si="4"/>
        <v>3.5873694516971276E-3</v>
      </c>
      <c r="F95" s="42">
        <f t="shared" si="5"/>
        <v>2.3678646934460886E-5</v>
      </c>
      <c r="G95" s="42">
        <f t="shared" si="6"/>
        <v>0</v>
      </c>
      <c r="H95" s="44">
        <f t="shared" si="7"/>
        <v>1.7883995703544577E-4</v>
      </c>
      <c r="I95" s="42">
        <f t="shared" si="8"/>
        <v>0</v>
      </c>
      <c r="J95" s="43">
        <f t="shared" si="9"/>
        <v>1.1370967741935483E-4</v>
      </c>
      <c r="K95" s="42">
        <f t="shared" si="10"/>
        <v>1.1221896383186705E-3</v>
      </c>
      <c r="L95" s="42">
        <f t="shared" si="11"/>
        <v>0</v>
      </c>
      <c r="M95" s="42">
        <f t="shared" si="12"/>
        <v>0</v>
      </c>
      <c r="P95" s="1">
        <f t="shared" si="13"/>
        <v>1.0055882396659329E-2</v>
      </c>
    </row>
    <row r="96" spans="1:16" x14ac:dyDescent="0.2">
      <c r="A96" s="45" t="s">
        <v>21</v>
      </c>
      <c r="B96" s="42">
        <f t="shared" si="1"/>
        <v>4.4336771747164108E-4</v>
      </c>
      <c r="C96" s="42">
        <f t="shared" si="2"/>
        <v>1.2112985898761467E-4</v>
      </c>
      <c r="D96" s="42">
        <f t="shared" si="3"/>
        <v>1.4697377480127682E-4</v>
      </c>
      <c r="E96" s="42">
        <f t="shared" si="4"/>
        <v>6.3843015665796345E-4</v>
      </c>
      <c r="F96" s="42">
        <f t="shared" si="5"/>
        <v>4.6511627906976743E-6</v>
      </c>
      <c r="G96" s="42">
        <f t="shared" si="6"/>
        <v>0</v>
      </c>
      <c r="H96" s="44">
        <f t="shared" si="7"/>
        <v>1.1922663802363051E-5</v>
      </c>
      <c r="I96" s="42">
        <f t="shared" si="8"/>
        <v>0</v>
      </c>
      <c r="J96" s="43">
        <f t="shared" si="9"/>
        <v>9.4758064516129028E-5</v>
      </c>
      <c r="K96" s="42">
        <f t="shared" si="10"/>
        <v>1.0948191593352884E-3</v>
      </c>
      <c r="L96" s="42">
        <f t="shared" si="11"/>
        <v>0</v>
      </c>
      <c r="M96" s="42">
        <f t="shared" si="12"/>
        <v>0</v>
      </c>
      <c r="P96" s="1">
        <f t="shared" si="13"/>
        <v>2.5560525583629744E-3</v>
      </c>
    </row>
    <row r="97" spans="1:16" x14ac:dyDescent="0.2">
      <c r="A97" s="45" t="s">
        <v>22</v>
      </c>
      <c r="B97" s="42">
        <f t="shared" si="1"/>
        <v>2.1067026575404095E-3</v>
      </c>
      <c r="C97" s="42">
        <f t="shared" si="2"/>
        <v>7.4082319554744048E-4</v>
      </c>
      <c r="D97" s="42">
        <f t="shared" si="3"/>
        <v>2.4741816361018964E-4</v>
      </c>
      <c r="E97" s="42">
        <f t="shared" si="4"/>
        <v>1.7176811357702349E-3</v>
      </c>
      <c r="F97" s="42">
        <f t="shared" si="5"/>
        <v>9.3023255813953486E-6</v>
      </c>
      <c r="G97" s="42">
        <f t="shared" si="6"/>
        <v>0</v>
      </c>
      <c r="H97" s="44">
        <f t="shared" si="7"/>
        <v>1.6691729323308271E-4</v>
      </c>
      <c r="I97" s="42">
        <f t="shared" si="8"/>
        <v>0</v>
      </c>
      <c r="J97" s="43">
        <f t="shared" si="9"/>
        <v>1.3266129032258066E-4</v>
      </c>
      <c r="K97" s="42">
        <f t="shared" si="10"/>
        <v>8.7585532746823074E-4</v>
      </c>
      <c r="L97" s="42">
        <f t="shared" si="11"/>
        <v>0</v>
      </c>
      <c r="M97" s="42">
        <f t="shared" si="12"/>
        <v>0</v>
      </c>
      <c r="P97" s="1">
        <f t="shared" si="13"/>
        <v>5.9973613890735638E-3</v>
      </c>
    </row>
    <row r="98" spans="1:16" x14ac:dyDescent="0.2">
      <c r="A98" s="45" t="s">
        <v>23</v>
      </c>
      <c r="B98" s="42">
        <f t="shared" si="1"/>
        <v>2.9341341302741089E-3</v>
      </c>
      <c r="C98" s="42">
        <f t="shared" si="2"/>
        <v>9.4446179906285056E-4</v>
      </c>
      <c r="D98" s="42">
        <f t="shared" si="3"/>
        <v>3.0502597483883081E-4</v>
      </c>
      <c r="E98" s="42">
        <f t="shared" si="4"/>
        <v>1.3680646214099216E-3</v>
      </c>
      <c r="F98" s="42">
        <f t="shared" si="5"/>
        <v>1.6067653276955603E-5</v>
      </c>
      <c r="G98" s="42">
        <f t="shared" si="6"/>
        <v>0</v>
      </c>
      <c r="H98" s="44">
        <f t="shared" si="7"/>
        <v>8.3458646616541357E-5</v>
      </c>
      <c r="I98" s="42">
        <f t="shared" si="8"/>
        <v>0</v>
      </c>
      <c r="J98" s="43">
        <f t="shared" si="9"/>
        <v>2.2741935483870966E-4</v>
      </c>
      <c r="K98" s="42">
        <f t="shared" si="10"/>
        <v>2.7370478983382211E-5</v>
      </c>
      <c r="L98" s="42">
        <f t="shared" si="11"/>
        <v>0</v>
      </c>
      <c r="M98" s="42">
        <f t="shared" si="12"/>
        <v>0</v>
      </c>
      <c r="P98" s="1">
        <f t="shared" si="13"/>
        <v>5.9060026593013007E-3</v>
      </c>
    </row>
    <row r="99" spans="1:16" x14ac:dyDescent="0.2">
      <c r="A99" s="45" t="s">
        <v>24</v>
      </c>
      <c r="B99" s="42">
        <f t="shared" si="1"/>
        <v>1.8299508338956907E-3</v>
      </c>
      <c r="C99" s="42">
        <f t="shared" si="2"/>
        <v>1.4921794223111951E-4</v>
      </c>
      <c r="D99" s="42">
        <f t="shared" si="3"/>
        <v>2.7991487763660264E-4</v>
      </c>
      <c r="E99" s="42">
        <f t="shared" si="4"/>
        <v>1.413666775456919E-3</v>
      </c>
      <c r="F99" s="42">
        <f t="shared" si="5"/>
        <v>3.1289640591966176E-5</v>
      </c>
      <c r="G99" s="42">
        <f t="shared" si="6"/>
        <v>0</v>
      </c>
      <c r="H99" s="44">
        <f t="shared" si="7"/>
        <v>1.7883995703544577E-4</v>
      </c>
      <c r="I99" s="42">
        <f t="shared" si="8"/>
        <v>7.4999999999999993E-5</v>
      </c>
      <c r="J99" s="43">
        <f t="shared" si="9"/>
        <v>1.3266129032258066E-4</v>
      </c>
      <c r="K99" s="42">
        <f t="shared" si="10"/>
        <v>3.0107526881720432E-4</v>
      </c>
      <c r="L99" s="42">
        <f t="shared" si="11"/>
        <v>0</v>
      </c>
      <c r="M99" s="42">
        <f t="shared" si="12"/>
        <v>0</v>
      </c>
      <c r="P99" s="1">
        <f t="shared" si="13"/>
        <v>4.3916165859875286E-3</v>
      </c>
    </row>
    <row r="100" spans="1:16" x14ac:dyDescent="0.2">
      <c r="A100" s="45" t="s">
        <v>25</v>
      </c>
      <c r="B100" s="42">
        <f t="shared" si="1"/>
        <v>9.8275137375879694E-4</v>
      </c>
      <c r="C100" s="42">
        <f t="shared" si="2"/>
        <v>2.1066062432628638E-4</v>
      </c>
      <c r="D100" s="42">
        <f t="shared" si="3"/>
        <v>1.3146397947048883E-4</v>
      </c>
      <c r="E100" s="42">
        <f t="shared" si="4"/>
        <v>8.2083877284595298E-4</v>
      </c>
      <c r="F100" s="42">
        <f t="shared" si="5"/>
        <v>4.6511627906976743E-6</v>
      </c>
      <c r="G100" s="42">
        <f t="shared" si="6"/>
        <v>0</v>
      </c>
      <c r="H100" s="44">
        <f t="shared" si="7"/>
        <v>5.9613319011815255E-5</v>
      </c>
      <c r="I100" s="42">
        <f t="shared" si="8"/>
        <v>0</v>
      </c>
      <c r="J100" s="43">
        <f t="shared" si="9"/>
        <v>1.8951612903225807E-5</v>
      </c>
      <c r="K100" s="42">
        <f t="shared" si="10"/>
        <v>0</v>
      </c>
      <c r="L100" s="42">
        <f t="shared" si="11"/>
        <v>0</v>
      </c>
      <c r="M100" s="42">
        <f t="shared" si="12"/>
        <v>0</v>
      </c>
      <c r="P100" s="1">
        <f t="shared" si="13"/>
        <v>2.2289308451072637E-3</v>
      </c>
    </row>
    <row r="101" spans="1:16" x14ac:dyDescent="0.2">
      <c r="A101" s="45" t="s">
        <v>26</v>
      </c>
      <c r="B101" s="42">
        <f t="shared" si="1"/>
        <v>3.3040778945338863E-4</v>
      </c>
      <c r="C101" s="42">
        <f t="shared" si="2"/>
        <v>1.0181930175770508E-4</v>
      </c>
      <c r="D101" s="42">
        <f t="shared" si="3"/>
        <v>4.357513926269012E-5</v>
      </c>
      <c r="E101" s="42">
        <f t="shared" si="4"/>
        <v>2.5841220626631855E-4</v>
      </c>
      <c r="F101" s="42">
        <f t="shared" si="5"/>
        <v>2.1141649048625792E-6</v>
      </c>
      <c r="G101" s="42">
        <f t="shared" si="6"/>
        <v>0</v>
      </c>
      <c r="H101" s="44">
        <f t="shared" si="7"/>
        <v>4.7690655209452204E-5</v>
      </c>
      <c r="I101" s="42">
        <f t="shared" si="8"/>
        <v>0</v>
      </c>
      <c r="J101" s="43">
        <f t="shared" si="9"/>
        <v>1.8951612903225807E-5</v>
      </c>
      <c r="K101" s="42">
        <f t="shared" si="10"/>
        <v>2.244379276637341E-3</v>
      </c>
      <c r="L101" s="42">
        <f t="shared" si="11"/>
        <v>0</v>
      </c>
      <c r="M101" s="42">
        <f t="shared" si="12"/>
        <v>0</v>
      </c>
      <c r="P101" s="1">
        <f t="shared" si="13"/>
        <v>3.0473501463949837E-3</v>
      </c>
    </row>
    <row r="102" spans="1:16" x14ac:dyDescent="0.2">
      <c r="A102" s="45" t="s">
        <v>27</v>
      </c>
      <c r="B102" s="42">
        <f t="shared" si="1"/>
        <v>0</v>
      </c>
      <c r="C102" s="42">
        <f t="shared" si="2"/>
        <v>0</v>
      </c>
      <c r="D102" s="42">
        <f t="shared" si="3"/>
        <v>5.1699317769293352E-6</v>
      </c>
      <c r="E102" s="42">
        <f t="shared" si="4"/>
        <v>1.0640502610966057E-4</v>
      </c>
      <c r="F102" s="42">
        <f t="shared" si="5"/>
        <v>0</v>
      </c>
      <c r="G102" s="42">
        <f t="shared" si="6"/>
        <v>0</v>
      </c>
      <c r="H102" s="44">
        <f t="shared" si="7"/>
        <v>0</v>
      </c>
      <c r="I102" s="42">
        <f t="shared" si="8"/>
        <v>0</v>
      </c>
      <c r="J102" s="43">
        <f t="shared" si="9"/>
        <v>0</v>
      </c>
      <c r="K102" s="42">
        <f t="shared" si="10"/>
        <v>8.2111436950146625E-5</v>
      </c>
      <c r="L102" s="42">
        <f t="shared" si="11"/>
        <v>0</v>
      </c>
      <c r="M102" s="42">
        <f t="shared" si="12"/>
        <v>0</v>
      </c>
      <c r="P102" s="1">
        <f t="shared" si="13"/>
        <v>1.9368639483673654E-4</v>
      </c>
    </row>
    <row r="103" spans="1:16" x14ac:dyDescent="0.2">
      <c r="A103" s="45" t="s">
        <v>28</v>
      </c>
      <c r="B103" s="42">
        <f t="shared" si="1"/>
        <v>1.4119991002281565E-6</v>
      </c>
      <c r="C103" s="42">
        <f t="shared" si="2"/>
        <v>0</v>
      </c>
      <c r="D103" s="42">
        <f t="shared" si="3"/>
        <v>4.4313700945108589E-6</v>
      </c>
      <c r="E103" s="42">
        <f t="shared" si="4"/>
        <v>9.1204308093994764E-5</v>
      </c>
      <c r="F103" s="42">
        <f t="shared" si="5"/>
        <v>0</v>
      </c>
      <c r="G103" s="42">
        <f t="shared" si="6"/>
        <v>0</v>
      </c>
      <c r="H103" s="44">
        <f t="shared" si="7"/>
        <v>0</v>
      </c>
      <c r="I103" s="42">
        <f t="shared" si="8"/>
        <v>0</v>
      </c>
      <c r="J103" s="43">
        <f t="shared" si="9"/>
        <v>0</v>
      </c>
      <c r="K103" s="42">
        <f t="shared" si="10"/>
        <v>3.8318670576735096E-4</v>
      </c>
      <c r="L103" s="42">
        <f t="shared" si="11"/>
        <v>0</v>
      </c>
      <c r="M103" s="42">
        <f t="shared" si="12"/>
        <v>5.5181818181818179E-3</v>
      </c>
      <c r="P103" s="1">
        <f t="shared" si="13"/>
        <v>5.9984162012379025E-3</v>
      </c>
    </row>
    <row r="104" spans="1:16" x14ac:dyDescent="0.2">
      <c r="A104" s="45" t="s">
        <v>29</v>
      </c>
      <c r="B104" s="42">
        <f t="shared" si="1"/>
        <v>5.4926764998875291E-3</v>
      </c>
      <c r="C104" s="42">
        <f t="shared" si="2"/>
        <v>2.0346305299513826E-3</v>
      </c>
      <c r="D104" s="42">
        <f t="shared" si="3"/>
        <v>3.973461851411404E-4</v>
      </c>
      <c r="E104" s="42">
        <f t="shared" si="4"/>
        <v>3.7089751958224539E-3</v>
      </c>
      <c r="F104" s="42">
        <f t="shared" si="5"/>
        <v>1.4799154334038054E-5</v>
      </c>
      <c r="G104" s="42">
        <f t="shared" si="6"/>
        <v>0</v>
      </c>
      <c r="H104" s="44">
        <f t="shared" si="7"/>
        <v>2.2653061224489794E-4</v>
      </c>
      <c r="I104" s="42">
        <f t="shared" si="8"/>
        <v>0</v>
      </c>
      <c r="J104" s="43">
        <f t="shared" si="9"/>
        <v>2.6532258064516131E-4</v>
      </c>
      <c r="K104" s="42">
        <f t="shared" si="10"/>
        <v>5.4740957966764421E-5</v>
      </c>
      <c r="L104" s="42">
        <f t="shared" si="11"/>
        <v>0</v>
      </c>
      <c r="M104" s="42">
        <f t="shared" si="12"/>
        <v>0</v>
      </c>
      <c r="P104" s="1">
        <f t="shared" si="13"/>
        <v>1.2195021715993366E-2</v>
      </c>
    </row>
    <row r="105" spans="1:16" x14ac:dyDescent="0.2">
      <c r="A105" s="45" t="s">
        <v>30</v>
      </c>
      <c r="B105" s="42">
        <f t="shared" si="1"/>
        <v>1.6223869661621518E-3</v>
      </c>
      <c r="C105" s="42">
        <f t="shared" si="2"/>
        <v>3.546120509492487E-4</v>
      </c>
      <c r="D105" s="42">
        <f t="shared" si="3"/>
        <v>2.9173186455529822E-4</v>
      </c>
      <c r="E105" s="42">
        <f t="shared" si="4"/>
        <v>1.9760933420365531E-3</v>
      </c>
      <c r="F105" s="42">
        <f t="shared" si="5"/>
        <v>1.1839323467230443E-5</v>
      </c>
      <c r="G105" s="42">
        <f t="shared" si="6"/>
        <v>0</v>
      </c>
      <c r="H105" s="44">
        <f t="shared" si="7"/>
        <v>1.0730397422126746E-4</v>
      </c>
      <c r="I105" s="42">
        <f t="shared" si="8"/>
        <v>0</v>
      </c>
      <c r="J105" s="43">
        <f t="shared" si="9"/>
        <v>7.5806451612903228E-5</v>
      </c>
      <c r="K105" s="42">
        <f t="shared" si="10"/>
        <v>2.7370478983382211E-5</v>
      </c>
      <c r="L105" s="42">
        <f t="shared" si="11"/>
        <v>0</v>
      </c>
      <c r="M105" s="42">
        <f t="shared" si="12"/>
        <v>0</v>
      </c>
      <c r="P105" s="1">
        <f t="shared" si="13"/>
        <v>4.4671444519880348E-3</v>
      </c>
    </row>
    <row r="106" spans="1:16" x14ac:dyDescent="0.2">
      <c r="A106" s="45" t="s">
        <v>31</v>
      </c>
      <c r="B106" s="42">
        <f t="shared" si="1"/>
        <v>3.2899579035316042E-4</v>
      </c>
      <c r="C106" s="42">
        <f t="shared" si="2"/>
        <v>1.2288536419033372E-4</v>
      </c>
      <c r="D106" s="42">
        <f t="shared" si="3"/>
        <v>2.2156850472554299E-5</v>
      </c>
      <c r="E106" s="42">
        <f t="shared" si="4"/>
        <v>1.5200718015665794E-4</v>
      </c>
      <c r="F106" s="42">
        <f t="shared" si="5"/>
        <v>2.9598308668076107E-6</v>
      </c>
      <c r="G106" s="42">
        <f t="shared" si="6"/>
        <v>0</v>
      </c>
      <c r="H106" s="44">
        <f t="shared" si="7"/>
        <v>2.3845327604726102E-5</v>
      </c>
      <c r="I106" s="42">
        <f t="shared" si="8"/>
        <v>0</v>
      </c>
      <c r="J106" s="43">
        <f t="shared" si="9"/>
        <v>0</v>
      </c>
      <c r="K106" s="42">
        <f t="shared" si="10"/>
        <v>0</v>
      </c>
      <c r="L106" s="42">
        <f t="shared" si="11"/>
        <v>0</v>
      </c>
      <c r="M106" s="42">
        <f t="shared" si="12"/>
        <v>0</v>
      </c>
      <c r="P106" s="1">
        <f t="shared" si="13"/>
        <v>6.5285034364424008E-4</v>
      </c>
    </row>
    <row r="107" spans="1:16" x14ac:dyDescent="0.2">
      <c r="A107" s="45" t="s">
        <v>32</v>
      </c>
      <c r="B107" s="42">
        <f t="shared" si="1"/>
        <v>2.7110382724380602E-3</v>
      </c>
      <c r="C107" s="42">
        <f t="shared" si="2"/>
        <v>7.7593329960182157E-4</v>
      </c>
      <c r="D107" s="42">
        <f t="shared" si="3"/>
        <v>2.8065343931902111E-4</v>
      </c>
      <c r="E107" s="42">
        <f t="shared" si="4"/>
        <v>1.7328818537859006E-3</v>
      </c>
      <c r="F107" s="42">
        <f t="shared" si="5"/>
        <v>1.6490486257928115E-5</v>
      </c>
      <c r="G107" s="42">
        <f t="shared" si="6"/>
        <v>0</v>
      </c>
      <c r="H107" s="44">
        <f t="shared" si="7"/>
        <v>1.4307196562835661E-4</v>
      </c>
      <c r="I107" s="42">
        <f t="shared" si="8"/>
        <v>0</v>
      </c>
      <c r="J107" s="43">
        <f t="shared" si="9"/>
        <v>1.7056451612903226E-4</v>
      </c>
      <c r="K107" s="42">
        <f t="shared" si="10"/>
        <v>1.0948191593352884E-4</v>
      </c>
      <c r="L107" s="42">
        <f t="shared" si="11"/>
        <v>0</v>
      </c>
      <c r="M107" s="42">
        <f t="shared" si="12"/>
        <v>0</v>
      </c>
      <c r="P107" s="1">
        <f t="shared" si="13"/>
        <v>5.9401157490936492E-3</v>
      </c>
    </row>
    <row r="108" spans="1:16" x14ac:dyDescent="0.2">
      <c r="A108" s="45" t="s">
        <v>33</v>
      </c>
      <c r="B108" s="42">
        <f t="shared" si="1"/>
        <v>5.4926764998875291E-4</v>
      </c>
      <c r="C108" s="42">
        <f t="shared" si="2"/>
        <v>6.6709197703324023E-5</v>
      </c>
      <c r="D108" s="42">
        <f t="shared" si="3"/>
        <v>1.2998685610565188E-4</v>
      </c>
      <c r="E108" s="42">
        <f t="shared" si="4"/>
        <v>1.2160574412532635E-3</v>
      </c>
      <c r="F108" s="42">
        <f t="shared" si="5"/>
        <v>2.9598308668076107E-6</v>
      </c>
      <c r="G108" s="42">
        <f t="shared" si="6"/>
        <v>0</v>
      </c>
      <c r="H108" s="44">
        <f t="shared" si="7"/>
        <v>1.1922663802363051E-4</v>
      </c>
      <c r="I108" s="42">
        <f t="shared" si="8"/>
        <v>0</v>
      </c>
      <c r="J108" s="43">
        <f t="shared" si="9"/>
        <v>7.5806451612903228E-5</v>
      </c>
      <c r="K108" s="42">
        <f t="shared" si="10"/>
        <v>1.3685239491691105E-4</v>
      </c>
      <c r="L108" s="42">
        <f t="shared" si="11"/>
        <v>0</v>
      </c>
      <c r="M108" s="42">
        <f t="shared" si="12"/>
        <v>0</v>
      </c>
      <c r="P108" s="1">
        <f t="shared" si="13"/>
        <v>2.2968664604712447E-3</v>
      </c>
    </row>
    <row r="109" spans="1:16" x14ac:dyDescent="0.2">
      <c r="A109" s="45" t="s">
        <v>34</v>
      </c>
      <c r="B109" s="42">
        <f t="shared" si="1"/>
        <v>3.031562068189852E-3</v>
      </c>
      <c r="C109" s="42">
        <f t="shared" si="2"/>
        <v>2.2417801438722306E-3</v>
      </c>
      <c r="D109" s="42">
        <f t="shared" si="3"/>
        <v>3.7371221130374913E-4</v>
      </c>
      <c r="E109" s="42">
        <f t="shared" si="4"/>
        <v>1.565673955613577E-3</v>
      </c>
      <c r="F109" s="42">
        <f t="shared" si="5"/>
        <v>1.2684989429175476E-6</v>
      </c>
      <c r="G109" s="42">
        <f t="shared" si="6"/>
        <v>1.9999999999999998E-4</v>
      </c>
      <c r="H109" s="44">
        <f t="shared" si="7"/>
        <v>1.6691729323308271E-4</v>
      </c>
      <c r="I109" s="42">
        <f t="shared" si="8"/>
        <v>0</v>
      </c>
      <c r="J109" s="43">
        <f t="shared" si="9"/>
        <v>7.5806451612903228E-5</v>
      </c>
      <c r="K109" s="42">
        <f t="shared" si="10"/>
        <v>0</v>
      </c>
      <c r="L109" s="42">
        <f t="shared" si="11"/>
        <v>0</v>
      </c>
      <c r="M109" s="42">
        <f t="shared" si="12"/>
        <v>0</v>
      </c>
      <c r="P109" s="1">
        <f t="shared" si="13"/>
        <v>7.6567206227683123E-3</v>
      </c>
    </row>
    <row r="110" spans="1:16" x14ac:dyDescent="0.2">
      <c r="A110" s="45" t="s">
        <v>162</v>
      </c>
      <c r="B110" s="42">
        <f t="shared" si="1"/>
        <v>8.401394646357531E-4</v>
      </c>
      <c r="C110" s="42">
        <f t="shared" si="2"/>
        <v>3.8796664980091078E-4</v>
      </c>
      <c r="D110" s="42">
        <f t="shared" si="3"/>
        <v>1.4549665143643987E-4</v>
      </c>
      <c r="E110" s="42">
        <f t="shared" si="4"/>
        <v>1.2312581592689295E-3</v>
      </c>
      <c r="F110" s="42">
        <f t="shared" si="5"/>
        <v>1.1416490486257928E-5</v>
      </c>
      <c r="G110" s="42">
        <f t="shared" si="6"/>
        <v>0</v>
      </c>
      <c r="H110" s="44">
        <f t="shared" si="7"/>
        <v>3.5767991407089153E-5</v>
      </c>
      <c r="I110" s="42">
        <f t="shared" si="8"/>
        <v>0</v>
      </c>
      <c r="J110" s="43">
        <f t="shared" si="9"/>
        <v>1.1370967741935483E-4</v>
      </c>
      <c r="K110" s="42">
        <f t="shared" si="10"/>
        <v>2.0801564027370482E-3</v>
      </c>
      <c r="L110" s="42">
        <f t="shared" si="11"/>
        <v>1.1140000000000001E-2</v>
      </c>
      <c r="M110" s="42">
        <f t="shared" si="12"/>
        <v>0</v>
      </c>
      <c r="P110" s="1">
        <f t="shared" si="13"/>
        <v>1.5985911487191785E-2</v>
      </c>
    </row>
    <row r="111" spans="1:16" x14ac:dyDescent="0.2">
      <c r="A111" s="45" t="s">
        <v>35</v>
      </c>
      <c r="B111" s="42">
        <f t="shared" ref="B111:B142" si="14">B38/$B$75*$B$74</f>
        <v>1.8355988302966035E-5</v>
      </c>
      <c r="C111" s="42">
        <f t="shared" ref="C111:C142" si="15">C38/$C$75*$C$74</f>
        <v>0</v>
      </c>
      <c r="D111" s="42">
        <f t="shared" ref="D111:D142" si="16">D38/$D$75*$D$74</f>
        <v>3.840520748576078E-5</v>
      </c>
      <c r="E111" s="42">
        <f t="shared" ref="E111:E142" si="17">E38/$E$75*$E$74</f>
        <v>4.5602154046997387E-4</v>
      </c>
      <c r="F111" s="42">
        <f t="shared" ref="F111:F142" si="18">F38/$F$75*$F$74</f>
        <v>0</v>
      </c>
      <c r="G111" s="42">
        <f t="shared" ref="G111:G142" si="19">G38/$G$75*$G$74</f>
        <v>0</v>
      </c>
      <c r="H111" s="44">
        <f t="shared" ref="H111:H142" si="20">H38/$H$75*$H$74</f>
        <v>0</v>
      </c>
      <c r="I111" s="42">
        <f t="shared" ref="I111:I142" si="21">I38/$I$75*$I$74</f>
        <v>0</v>
      </c>
      <c r="J111" s="43">
        <f t="shared" ref="J111:J142" si="22">J38/$J$75*$J$74</f>
        <v>0</v>
      </c>
      <c r="K111" s="42">
        <f t="shared" ref="K111:K142" si="23">K38/$K$75*$K$74</f>
        <v>4.5708699902248292E-3</v>
      </c>
      <c r="L111" s="42">
        <f t="shared" ref="L111:L142" si="24">L38/$L$75*$L$74</f>
        <v>0</v>
      </c>
      <c r="M111" s="42">
        <f t="shared" ref="M111:M142" si="25">M38/$M$75*$M$74</f>
        <v>0</v>
      </c>
      <c r="P111" s="1">
        <f t="shared" ref="P111:P144" si="26">SUM(B111:M111)</f>
        <v>5.0836527264835297E-3</v>
      </c>
    </row>
    <row r="112" spans="1:16" x14ac:dyDescent="0.2">
      <c r="A112" s="45" t="s">
        <v>161</v>
      </c>
      <c r="B112" s="42">
        <f t="shared" si="14"/>
        <v>1.4543590732350012E-4</v>
      </c>
      <c r="C112" s="42">
        <f t="shared" si="15"/>
        <v>1.4219592142024329E-4</v>
      </c>
      <c r="D112" s="42">
        <f t="shared" si="16"/>
        <v>6.1300619640733552E-5</v>
      </c>
      <c r="E112" s="42">
        <f t="shared" si="17"/>
        <v>7.7523661879895555E-4</v>
      </c>
      <c r="F112" s="42">
        <f t="shared" si="18"/>
        <v>2.9598308668076107E-6</v>
      </c>
      <c r="G112" s="42">
        <f t="shared" si="19"/>
        <v>0</v>
      </c>
      <c r="H112" s="44">
        <f t="shared" si="20"/>
        <v>7.1535982814178306E-5</v>
      </c>
      <c r="I112" s="42">
        <f t="shared" si="21"/>
        <v>0</v>
      </c>
      <c r="J112" s="43">
        <f t="shared" si="22"/>
        <v>0</v>
      </c>
      <c r="K112" s="42">
        <f t="shared" si="23"/>
        <v>9.0322580645161286E-4</v>
      </c>
      <c r="L112" s="42">
        <f t="shared" si="24"/>
        <v>1.1140000000000001E-2</v>
      </c>
      <c r="M112" s="42">
        <f t="shared" si="25"/>
        <v>0</v>
      </c>
      <c r="P112" s="1">
        <f t="shared" si="26"/>
        <v>1.3241890687316031E-2</v>
      </c>
    </row>
    <row r="113" spans="1:16" x14ac:dyDescent="0.2">
      <c r="A113" s="45" t="s">
        <v>36</v>
      </c>
      <c r="B113" s="42">
        <f t="shared" si="14"/>
        <v>2.6912702850348663E-3</v>
      </c>
      <c r="C113" s="42">
        <f t="shared" si="15"/>
        <v>4.6345337351783001E-4</v>
      </c>
      <c r="D113" s="42">
        <f t="shared" si="16"/>
        <v>3.2201289353445578E-4</v>
      </c>
      <c r="E113" s="42">
        <f t="shared" si="17"/>
        <v>2.842534268929504E-3</v>
      </c>
      <c r="F113" s="42">
        <f t="shared" si="18"/>
        <v>1.5644820295983088E-5</v>
      </c>
      <c r="G113" s="42">
        <f t="shared" si="19"/>
        <v>0</v>
      </c>
      <c r="H113" s="44">
        <f t="shared" si="20"/>
        <v>4.7690655209452204E-5</v>
      </c>
      <c r="I113" s="42">
        <f t="shared" si="21"/>
        <v>0</v>
      </c>
      <c r="J113" s="43">
        <f t="shared" si="22"/>
        <v>2.8427419354838706E-4</v>
      </c>
      <c r="K113" s="42">
        <f t="shared" si="23"/>
        <v>2.7370478983382211E-5</v>
      </c>
      <c r="L113" s="42">
        <f t="shared" si="24"/>
        <v>0</v>
      </c>
      <c r="M113" s="42">
        <f t="shared" si="25"/>
        <v>0</v>
      </c>
      <c r="P113" s="1">
        <f t="shared" si="26"/>
        <v>6.6942509690538603E-3</v>
      </c>
    </row>
    <row r="114" spans="1:16" x14ac:dyDescent="0.2">
      <c r="A114" s="45" t="s">
        <v>37</v>
      </c>
      <c r="B114" s="42">
        <f t="shared" si="14"/>
        <v>2.3947504739869536E-3</v>
      </c>
      <c r="C114" s="42">
        <f t="shared" si="15"/>
        <v>1.6958180258266054E-3</v>
      </c>
      <c r="D114" s="42">
        <f t="shared" si="16"/>
        <v>1.4401952807160294E-4</v>
      </c>
      <c r="E114" s="42">
        <f t="shared" si="17"/>
        <v>8.6644092689295031E-4</v>
      </c>
      <c r="F114" s="42">
        <f t="shared" si="18"/>
        <v>4.2283298097251583E-6</v>
      </c>
      <c r="G114" s="42">
        <f t="shared" si="19"/>
        <v>0</v>
      </c>
      <c r="H114" s="44">
        <f t="shared" si="20"/>
        <v>8.3458646616541357E-5</v>
      </c>
      <c r="I114" s="42">
        <f t="shared" si="21"/>
        <v>0</v>
      </c>
      <c r="J114" s="43">
        <f t="shared" si="22"/>
        <v>9.4758064516129028E-5</v>
      </c>
      <c r="K114" s="42">
        <f t="shared" si="23"/>
        <v>2.7370478983382211E-5</v>
      </c>
      <c r="L114" s="42">
        <f t="shared" si="24"/>
        <v>0</v>
      </c>
      <c r="M114" s="42">
        <f t="shared" si="25"/>
        <v>0</v>
      </c>
      <c r="P114" s="1">
        <f t="shared" si="26"/>
        <v>5.3108444747038894E-3</v>
      </c>
    </row>
    <row r="115" spans="1:16" x14ac:dyDescent="0.2">
      <c r="A115" s="45" t="s">
        <v>38</v>
      </c>
      <c r="B115" s="42">
        <f t="shared" si="14"/>
        <v>1.6915749220733315E-3</v>
      </c>
      <c r="C115" s="42">
        <f t="shared" si="15"/>
        <v>3.6163407176012497E-4</v>
      </c>
      <c r="D115" s="42">
        <f t="shared" si="16"/>
        <v>1.5214370657820617E-4</v>
      </c>
      <c r="E115" s="42">
        <f t="shared" si="17"/>
        <v>8.5124020887728457E-4</v>
      </c>
      <c r="F115" s="42">
        <f t="shared" si="18"/>
        <v>1.4376321353065537E-5</v>
      </c>
      <c r="G115" s="42">
        <f t="shared" si="19"/>
        <v>0</v>
      </c>
      <c r="H115" s="44">
        <f t="shared" si="20"/>
        <v>2.2653061224489794E-4</v>
      </c>
      <c r="I115" s="42">
        <f t="shared" si="21"/>
        <v>0</v>
      </c>
      <c r="J115" s="43">
        <f t="shared" si="22"/>
        <v>2.0846774193548388E-4</v>
      </c>
      <c r="K115" s="42">
        <f t="shared" si="23"/>
        <v>2.7370478983382211E-5</v>
      </c>
      <c r="L115" s="42">
        <f t="shared" si="24"/>
        <v>0</v>
      </c>
      <c r="M115" s="42">
        <f t="shared" si="25"/>
        <v>0</v>
      </c>
      <c r="P115" s="1">
        <f t="shared" si="26"/>
        <v>3.5333380638057767E-3</v>
      </c>
    </row>
    <row r="116" spans="1:16" x14ac:dyDescent="0.2">
      <c r="A116" s="45" t="s">
        <v>39</v>
      </c>
      <c r="B116" s="42">
        <f t="shared" si="14"/>
        <v>8.7501584241138856E-3</v>
      </c>
      <c r="C116" s="42">
        <f t="shared" si="15"/>
        <v>4.9979233121411441E-3</v>
      </c>
      <c r="D116" s="42">
        <f t="shared" si="16"/>
        <v>6.0340489453589532E-4</v>
      </c>
      <c r="E116" s="42">
        <f t="shared" si="17"/>
        <v>2.7817313968668406E-3</v>
      </c>
      <c r="F116" s="42">
        <f t="shared" si="18"/>
        <v>1.4376321353065537E-5</v>
      </c>
      <c r="G116" s="42">
        <f t="shared" si="19"/>
        <v>0</v>
      </c>
      <c r="H116" s="44">
        <f t="shared" si="20"/>
        <v>8.3458646616541357E-5</v>
      </c>
      <c r="I116" s="42">
        <f t="shared" si="21"/>
        <v>0</v>
      </c>
      <c r="J116" s="43">
        <f t="shared" si="22"/>
        <v>2.4637096774193546E-4</v>
      </c>
      <c r="K116" s="42">
        <f t="shared" si="23"/>
        <v>0</v>
      </c>
      <c r="L116" s="42">
        <f t="shared" si="24"/>
        <v>0</v>
      </c>
      <c r="M116" s="42">
        <f t="shared" si="25"/>
        <v>0</v>
      </c>
      <c r="P116" s="1">
        <f t="shared" si="26"/>
        <v>1.7477423963369303E-2</v>
      </c>
    </row>
    <row r="117" spans="1:16" x14ac:dyDescent="0.2">
      <c r="A117" s="45" t="s">
        <v>40</v>
      </c>
      <c r="B117" s="42">
        <f t="shared" si="14"/>
        <v>9.418033998521804E-4</v>
      </c>
      <c r="C117" s="42">
        <f t="shared" si="15"/>
        <v>5.6527267527553516E-4</v>
      </c>
      <c r="D117" s="42">
        <f t="shared" si="16"/>
        <v>1.2186267759904864E-4</v>
      </c>
      <c r="E117" s="42">
        <f t="shared" si="17"/>
        <v>5.3202513054830284E-4</v>
      </c>
      <c r="F117" s="42">
        <f t="shared" si="18"/>
        <v>8.8794926004228318E-6</v>
      </c>
      <c r="G117" s="42">
        <f t="shared" si="19"/>
        <v>0</v>
      </c>
      <c r="H117" s="44">
        <f t="shared" si="20"/>
        <v>1.7883995703544577E-4</v>
      </c>
      <c r="I117" s="42">
        <f t="shared" si="21"/>
        <v>0</v>
      </c>
      <c r="J117" s="43">
        <f t="shared" si="22"/>
        <v>1.3266129032258066E-4</v>
      </c>
      <c r="K117" s="42">
        <f t="shared" si="23"/>
        <v>3.010752688172043E-3</v>
      </c>
      <c r="L117" s="42">
        <f t="shared" si="24"/>
        <v>0</v>
      </c>
      <c r="M117" s="42">
        <f t="shared" si="25"/>
        <v>0</v>
      </c>
      <c r="P117" s="1">
        <f t="shared" si="26"/>
        <v>5.4920973114055589E-3</v>
      </c>
    </row>
    <row r="118" spans="1:16" x14ac:dyDescent="0.2">
      <c r="A118" s="45" t="s">
        <v>41</v>
      </c>
      <c r="B118" s="42">
        <f t="shared" si="14"/>
        <v>0</v>
      </c>
      <c r="C118" s="42">
        <f t="shared" si="15"/>
        <v>0</v>
      </c>
      <c r="D118" s="42">
        <f t="shared" si="16"/>
        <v>0</v>
      </c>
      <c r="E118" s="42">
        <f t="shared" si="17"/>
        <v>0</v>
      </c>
      <c r="F118" s="42">
        <f t="shared" si="18"/>
        <v>0</v>
      </c>
      <c r="G118" s="42">
        <f t="shared" si="19"/>
        <v>0</v>
      </c>
      <c r="H118" s="44">
        <f t="shared" si="20"/>
        <v>0</v>
      </c>
      <c r="I118" s="42">
        <f t="shared" si="21"/>
        <v>0</v>
      </c>
      <c r="J118" s="43">
        <f t="shared" si="22"/>
        <v>0</v>
      </c>
      <c r="K118" s="42">
        <f t="shared" si="23"/>
        <v>0</v>
      </c>
      <c r="L118" s="42">
        <f t="shared" si="24"/>
        <v>5.5700000000000003E-3</v>
      </c>
      <c r="M118" s="42">
        <f t="shared" si="25"/>
        <v>0</v>
      </c>
      <c r="P118" s="1">
        <f t="shared" si="26"/>
        <v>5.5700000000000003E-3</v>
      </c>
    </row>
    <row r="119" spans="1:16" x14ac:dyDescent="0.2">
      <c r="A119" s="45" t="s">
        <v>42</v>
      </c>
      <c r="B119" s="42">
        <f t="shared" si="14"/>
        <v>2.5077104020052058E-3</v>
      </c>
      <c r="C119" s="42">
        <f t="shared" si="15"/>
        <v>7.0746859669577845E-4</v>
      </c>
      <c r="D119" s="42">
        <f t="shared" si="16"/>
        <v>2.0236590098266256E-4</v>
      </c>
      <c r="E119" s="42">
        <f t="shared" si="17"/>
        <v>1.854487597911227E-3</v>
      </c>
      <c r="F119" s="42">
        <f t="shared" si="18"/>
        <v>1.6067653276955603E-5</v>
      </c>
      <c r="G119" s="42">
        <f t="shared" si="19"/>
        <v>0</v>
      </c>
      <c r="H119" s="44">
        <f t="shared" si="20"/>
        <v>1.1922663802363051E-4</v>
      </c>
      <c r="I119" s="42">
        <f t="shared" si="21"/>
        <v>0</v>
      </c>
      <c r="J119" s="43">
        <f t="shared" si="22"/>
        <v>3.6008064516129031E-4</v>
      </c>
      <c r="K119" s="42">
        <f t="shared" si="23"/>
        <v>3.0107526881720432E-4</v>
      </c>
      <c r="L119" s="42">
        <f t="shared" si="24"/>
        <v>0</v>
      </c>
      <c r="M119" s="42">
        <f t="shared" si="25"/>
        <v>0</v>
      </c>
      <c r="P119" s="1">
        <f t="shared" si="26"/>
        <v>6.0684827028739544E-3</v>
      </c>
    </row>
    <row r="120" spans="1:16" x14ac:dyDescent="0.2">
      <c r="A120" s="45" t="s">
        <v>43</v>
      </c>
      <c r="B120" s="42">
        <f t="shared" si="14"/>
        <v>4.8007969407757318E-5</v>
      </c>
      <c r="C120" s="42">
        <f t="shared" si="15"/>
        <v>2.1066062432628635E-5</v>
      </c>
      <c r="D120" s="42">
        <f t="shared" si="16"/>
        <v>6.1300619640733552E-5</v>
      </c>
      <c r="E120" s="42">
        <f t="shared" si="17"/>
        <v>1.6720789817232376E-4</v>
      </c>
      <c r="F120" s="42">
        <f t="shared" si="18"/>
        <v>2.9598308668076107E-6</v>
      </c>
      <c r="G120" s="42">
        <f t="shared" si="19"/>
        <v>0</v>
      </c>
      <c r="H120" s="44">
        <f t="shared" si="20"/>
        <v>3.6960257787325453E-4</v>
      </c>
      <c r="I120" s="42">
        <f t="shared" si="21"/>
        <v>0</v>
      </c>
      <c r="J120" s="43">
        <f t="shared" si="22"/>
        <v>0</v>
      </c>
      <c r="K120" s="42">
        <f t="shared" si="23"/>
        <v>2.7370478983382209E-4</v>
      </c>
      <c r="L120" s="42">
        <f t="shared" si="24"/>
        <v>5.5700000000000003E-3</v>
      </c>
      <c r="M120" s="42">
        <f t="shared" si="25"/>
        <v>0</v>
      </c>
      <c r="P120" s="1">
        <f t="shared" si="26"/>
        <v>6.5138497482273277E-3</v>
      </c>
    </row>
    <row r="121" spans="1:16" x14ac:dyDescent="0.2">
      <c r="A121" s="45" t="s">
        <v>44</v>
      </c>
      <c r="B121" s="42">
        <f t="shared" si="14"/>
        <v>4.3771972107072849E-5</v>
      </c>
      <c r="C121" s="42">
        <f t="shared" si="15"/>
        <v>1.5799546824471479E-5</v>
      </c>
      <c r="D121" s="42">
        <f t="shared" si="16"/>
        <v>9.3797333667146522E-5</v>
      </c>
      <c r="E121" s="42">
        <f t="shared" si="17"/>
        <v>4.7122225848563967E-4</v>
      </c>
      <c r="F121" s="42">
        <f t="shared" si="18"/>
        <v>0</v>
      </c>
      <c r="G121" s="42">
        <f t="shared" si="19"/>
        <v>0</v>
      </c>
      <c r="H121" s="44">
        <f t="shared" si="20"/>
        <v>0</v>
      </c>
      <c r="I121" s="42">
        <f t="shared" si="21"/>
        <v>0</v>
      </c>
      <c r="J121" s="43">
        <f t="shared" si="22"/>
        <v>0</v>
      </c>
      <c r="K121" s="42">
        <f t="shared" si="23"/>
        <v>5.5835777126099703E-3</v>
      </c>
      <c r="L121" s="42">
        <f t="shared" si="24"/>
        <v>0</v>
      </c>
      <c r="M121" s="42">
        <f t="shared" si="25"/>
        <v>0</v>
      </c>
      <c r="P121" s="1">
        <f t="shared" si="26"/>
        <v>6.2081688236943012E-3</v>
      </c>
    </row>
    <row r="122" spans="1:16" x14ac:dyDescent="0.2">
      <c r="A122" s="45" t="s">
        <v>45</v>
      </c>
      <c r="B122" s="42">
        <f t="shared" si="14"/>
        <v>1.8638388123011667E-3</v>
      </c>
      <c r="C122" s="42">
        <f t="shared" si="15"/>
        <v>1.283274303187628E-3</v>
      </c>
      <c r="D122" s="42">
        <f t="shared" si="16"/>
        <v>4.0694748701258061E-4</v>
      </c>
      <c r="E122" s="42">
        <f t="shared" si="17"/>
        <v>1.2160574412532635E-3</v>
      </c>
      <c r="F122" s="42">
        <f t="shared" si="18"/>
        <v>8.4566596194503168E-7</v>
      </c>
      <c r="G122" s="42">
        <f t="shared" si="19"/>
        <v>0</v>
      </c>
      <c r="H122" s="44">
        <f t="shared" si="20"/>
        <v>2.3845327604726102E-5</v>
      </c>
      <c r="I122" s="42">
        <f t="shared" si="21"/>
        <v>0</v>
      </c>
      <c r="J122" s="43">
        <f t="shared" si="22"/>
        <v>0</v>
      </c>
      <c r="K122" s="42">
        <f t="shared" si="23"/>
        <v>2.7370478983382211E-5</v>
      </c>
      <c r="L122" s="42">
        <f t="shared" si="24"/>
        <v>5.5700000000000003E-3</v>
      </c>
      <c r="M122" s="42">
        <f t="shared" si="25"/>
        <v>0</v>
      </c>
      <c r="P122" s="1">
        <f t="shared" si="26"/>
        <v>1.0392179516304691E-2</v>
      </c>
    </row>
    <row r="123" spans="1:16" x14ac:dyDescent="0.2">
      <c r="A123" s="45" t="s">
        <v>46</v>
      </c>
      <c r="B123" s="42">
        <f t="shared" si="14"/>
        <v>1.5531990102509722E-5</v>
      </c>
      <c r="C123" s="42">
        <f t="shared" si="15"/>
        <v>5.2665156081571587E-6</v>
      </c>
      <c r="D123" s="42">
        <f t="shared" si="16"/>
        <v>1.8464042060461916E-5</v>
      </c>
      <c r="E123" s="42">
        <f t="shared" si="17"/>
        <v>3.4961651436031332E-4</v>
      </c>
      <c r="F123" s="42">
        <f t="shared" si="18"/>
        <v>0</v>
      </c>
      <c r="G123" s="42">
        <f t="shared" si="19"/>
        <v>0</v>
      </c>
      <c r="H123" s="44">
        <f t="shared" si="20"/>
        <v>0</v>
      </c>
      <c r="I123" s="42">
        <f t="shared" si="21"/>
        <v>0</v>
      </c>
      <c r="J123" s="43">
        <f t="shared" si="22"/>
        <v>0</v>
      </c>
      <c r="K123" s="42">
        <f t="shared" si="23"/>
        <v>7.6637341153470192E-4</v>
      </c>
      <c r="L123" s="42">
        <f t="shared" si="24"/>
        <v>0</v>
      </c>
      <c r="M123" s="42">
        <f t="shared" si="25"/>
        <v>0</v>
      </c>
      <c r="P123" s="1">
        <f t="shared" si="26"/>
        <v>1.1552524736661439E-3</v>
      </c>
    </row>
    <row r="124" spans="1:16" x14ac:dyDescent="0.2">
      <c r="A124" s="45" t="s">
        <v>47</v>
      </c>
      <c r="B124" s="42">
        <f t="shared" si="14"/>
        <v>1.9683267457180501E-3</v>
      </c>
      <c r="C124" s="42">
        <f t="shared" si="15"/>
        <v>1.3289174384583232E-3</v>
      </c>
      <c r="D124" s="42">
        <f t="shared" si="16"/>
        <v>1.9054891406396698E-4</v>
      </c>
      <c r="E124" s="42">
        <f t="shared" si="17"/>
        <v>5.4722584856396858E-4</v>
      </c>
      <c r="F124" s="42">
        <f t="shared" si="18"/>
        <v>4.2283298097251583E-6</v>
      </c>
      <c r="G124" s="42">
        <f t="shared" si="19"/>
        <v>0</v>
      </c>
      <c r="H124" s="44">
        <f t="shared" si="20"/>
        <v>1.6691729323308271E-4</v>
      </c>
      <c r="I124" s="42">
        <f t="shared" si="21"/>
        <v>0</v>
      </c>
      <c r="J124" s="43">
        <f t="shared" si="22"/>
        <v>0</v>
      </c>
      <c r="K124" s="42">
        <f t="shared" si="23"/>
        <v>0</v>
      </c>
      <c r="L124" s="42">
        <f t="shared" si="24"/>
        <v>0</v>
      </c>
      <c r="M124" s="42">
        <f t="shared" si="25"/>
        <v>0</v>
      </c>
      <c r="P124" s="1">
        <f t="shared" si="26"/>
        <v>4.2061645698471166E-3</v>
      </c>
    </row>
    <row r="125" spans="1:16" x14ac:dyDescent="0.2">
      <c r="A125" s="45" t="s">
        <v>48</v>
      </c>
      <c r="B125" s="42">
        <f t="shared" si="14"/>
        <v>7.0599955011407826E-6</v>
      </c>
      <c r="C125" s="42">
        <f t="shared" si="15"/>
        <v>3.5110104054381061E-6</v>
      </c>
      <c r="D125" s="42">
        <f t="shared" si="16"/>
        <v>1.6248357013206485E-5</v>
      </c>
      <c r="E125" s="42">
        <f t="shared" si="17"/>
        <v>2.5841220626631855E-4</v>
      </c>
      <c r="F125" s="42">
        <f t="shared" si="18"/>
        <v>0</v>
      </c>
      <c r="G125" s="42">
        <f t="shared" si="19"/>
        <v>0</v>
      </c>
      <c r="H125" s="44">
        <f t="shared" si="20"/>
        <v>0</v>
      </c>
      <c r="I125" s="42">
        <f t="shared" si="21"/>
        <v>0</v>
      </c>
      <c r="J125" s="43">
        <f t="shared" si="22"/>
        <v>0</v>
      </c>
      <c r="K125" s="42">
        <f t="shared" si="23"/>
        <v>9.0322580645161286E-4</v>
      </c>
      <c r="L125" s="42">
        <f t="shared" si="24"/>
        <v>0</v>
      </c>
      <c r="M125" s="42">
        <f t="shared" si="25"/>
        <v>0</v>
      </c>
      <c r="P125" s="1">
        <f t="shared" si="26"/>
        <v>1.1884573756377166E-3</v>
      </c>
    </row>
    <row r="126" spans="1:16" x14ac:dyDescent="0.2">
      <c r="A126" s="45" t="s">
        <v>49</v>
      </c>
      <c r="B126" s="42">
        <f t="shared" si="14"/>
        <v>2.6291423246248276E-3</v>
      </c>
      <c r="C126" s="42">
        <f t="shared" si="15"/>
        <v>1.0023934707525794E-3</v>
      </c>
      <c r="D126" s="42">
        <f t="shared" si="16"/>
        <v>1.5879076171997246E-4</v>
      </c>
      <c r="E126" s="42">
        <f t="shared" si="17"/>
        <v>2.2193048302872062E-3</v>
      </c>
      <c r="F126" s="42">
        <f t="shared" si="18"/>
        <v>4.2283298097251583E-6</v>
      </c>
      <c r="G126" s="42">
        <f t="shared" si="19"/>
        <v>0</v>
      </c>
      <c r="H126" s="44">
        <f t="shared" si="20"/>
        <v>1.1922663802363051E-5</v>
      </c>
      <c r="I126" s="42">
        <f t="shared" si="21"/>
        <v>0</v>
      </c>
      <c r="J126" s="43">
        <f t="shared" si="22"/>
        <v>3.7903225806451614E-5</v>
      </c>
      <c r="K126" s="42">
        <f t="shared" si="23"/>
        <v>0</v>
      </c>
      <c r="L126" s="42">
        <f t="shared" si="24"/>
        <v>0</v>
      </c>
      <c r="M126" s="42">
        <f t="shared" si="25"/>
        <v>0</v>
      </c>
      <c r="P126" s="1">
        <f t="shared" si="26"/>
        <v>6.0636856068031252E-3</v>
      </c>
    </row>
    <row r="127" spans="1:16" x14ac:dyDescent="0.2">
      <c r="A127" s="45" t="s">
        <v>50</v>
      </c>
      <c r="B127" s="42">
        <f t="shared" si="14"/>
        <v>2.326974517176002E-3</v>
      </c>
      <c r="C127" s="42">
        <f t="shared" si="15"/>
        <v>1.2112985898761467E-4</v>
      </c>
      <c r="D127" s="42">
        <f t="shared" si="16"/>
        <v>2.9394754960255365E-4</v>
      </c>
      <c r="E127" s="42">
        <f t="shared" si="17"/>
        <v>1.8392868798955614E-3</v>
      </c>
      <c r="F127" s="42">
        <f t="shared" si="18"/>
        <v>1.2684989429175475E-5</v>
      </c>
      <c r="G127" s="42">
        <f t="shared" si="19"/>
        <v>0</v>
      </c>
      <c r="H127" s="44">
        <f t="shared" si="20"/>
        <v>5.365198711063373E-4</v>
      </c>
      <c r="I127" s="42">
        <f t="shared" si="21"/>
        <v>7.4999999999999993E-5</v>
      </c>
      <c r="J127" s="43">
        <f t="shared" si="22"/>
        <v>3.7903225806451614E-5</v>
      </c>
      <c r="K127" s="42">
        <f t="shared" si="23"/>
        <v>2.1896383186705768E-4</v>
      </c>
      <c r="L127" s="42">
        <f t="shared" si="24"/>
        <v>0</v>
      </c>
      <c r="M127" s="42">
        <f t="shared" si="25"/>
        <v>0</v>
      </c>
      <c r="P127" s="1">
        <f t="shared" si="26"/>
        <v>5.4624107238707541E-3</v>
      </c>
    </row>
    <row r="128" spans="1:16" x14ac:dyDescent="0.2">
      <c r="A128" s="45" t="s">
        <v>51</v>
      </c>
      <c r="B128" s="42">
        <f t="shared" si="14"/>
        <v>8.1048748353096172E-4</v>
      </c>
      <c r="C128" s="42">
        <f t="shared" si="15"/>
        <v>1.5623996304199572E-4</v>
      </c>
      <c r="D128" s="42">
        <f t="shared" si="16"/>
        <v>1.0044438880891282E-4</v>
      </c>
      <c r="E128" s="42">
        <f t="shared" si="17"/>
        <v>8.8164164490861616E-4</v>
      </c>
      <c r="F128" s="42">
        <f t="shared" si="18"/>
        <v>8.8794926004228318E-6</v>
      </c>
      <c r="G128" s="42">
        <f t="shared" si="19"/>
        <v>0</v>
      </c>
      <c r="H128" s="44">
        <f t="shared" si="20"/>
        <v>8.3458646616541357E-5</v>
      </c>
      <c r="I128" s="42">
        <f t="shared" si="21"/>
        <v>0</v>
      </c>
      <c r="J128" s="43">
        <f t="shared" si="22"/>
        <v>9.4758064516129028E-5</v>
      </c>
      <c r="K128" s="42">
        <f t="shared" si="23"/>
        <v>0</v>
      </c>
      <c r="L128" s="42">
        <f t="shared" si="24"/>
        <v>0</v>
      </c>
      <c r="M128" s="42">
        <f t="shared" si="25"/>
        <v>0</v>
      </c>
      <c r="P128" s="1">
        <f t="shared" si="26"/>
        <v>2.1359096840235796E-3</v>
      </c>
    </row>
    <row r="129" spans="1:16" x14ac:dyDescent="0.2">
      <c r="A129" s="45" t="s">
        <v>52</v>
      </c>
      <c r="B129" s="42">
        <f t="shared" si="14"/>
        <v>2.2351945756611718E-3</v>
      </c>
      <c r="C129" s="42">
        <f t="shared" si="15"/>
        <v>9.5675033548188394E-4</v>
      </c>
      <c r="D129" s="42">
        <f t="shared" si="16"/>
        <v>5.0443762909181949E-4</v>
      </c>
      <c r="E129" s="42">
        <f t="shared" si="17"/>
        <v>1.7632832898172323E-3</v>
      </c>
      <c r="F129" s="42">
        <f t="shared" si="18"/>
        <v>2.452431289640592E-5</v>
      </c>
      <c r="G129" s="42">
        <f t="shared" si="19"/>
        <v>0</v>
      </c>
      <c r="H129" s="44">
        <f t="shared" si="20"/>
        <v>1.6691729323308271E-4</v>
      </c>
      <c r="I129" s="42">
        <f t="shared" si="21"/>
        <v>0</v>
      </c>
      <c r="J129" s="43">
        <f t="shared" si="22"/>
        <v>1.8951612903225806E-4</v>
      </c>
      <c r="K129" s="42">
        <f t="shared" si="23"/>
        <v>5.7478005865102641E-4</v>
      </c>
      <c r="L129" s="42">
        <f t="shared" si="24"/>
        <v>0</v>
      </c>
      <c r="M129" s="42">
        <f t="shared" si="25"/>
        <v>0</v>
      </c>
      <c r="P129" s="1">
        <f t="shared" si="26"/>
        <v>6.41540362386488E-3</v>
      </c>
    </row>
    <row r="130" spans="1:16" x14ac:dyDescent="0.2">
      <c r="A130" s="45" t="s">
        <v>53</v>
      </c>
      <c r="B130" s="42">
        <f t="shared" si="14"/>
        <v>7.2294353931681612E-4</v>
      </c>
      <c r="C130" s="42">
        <f t="shared" si="15"/>
        <v>1.0181930175770508E-4</v>
      </c>
      <c r="D130" s="42">
        <f t="shared" si="16"/>
        <v>1.4328096638918444E-4</v>
      </c>
      <c r="E130" s="42">
        <f t="shared" si="17"/>
        <v>3.8001795039164496E-4</v>
      </c>
      <c r="F130" s="42">
        <f t="shared" si="18"/>
        <v>7.1881606765327686E-6</v>
      </c>
      <c r="G130" s="42">
        <f t="shared" si="19"/>
        <v>0</v>
      </c>
      <c r="H130" s="44">
        <f t="shared" si="20"/>
        <v>7.1535982814178306E-5</v>
      </c>
      <c r="I130" s="42">
        <f t="shared" si="21"/>
        <v>0</v>
      </c>
      <c r="J130" s="43">
        <f t="shared" si="22"/>
        <v>9.4758064516129028E-5</v>
      </c>
      <c r="K130" s="42">
        <f t="shared" si="23"/>
        <v>1.6148582600195502E-3</v>
      </c>
      <c r="L130" s="42">
        <f t="shared" si="24"/>
        <v>0</v>
      </c>
      <c r="M130" s="42">
        <f t="shared" si="25"/>
        <v>0</v>
      </c>
      <c r="P130" s="1">
        <f t="shared" si="26"/>
        <v>3.1364022258817412E-3</v>
      </c>
    </row>
    <row r="131" spans="1:16" x14ac:dyDescent="0.2">
      <c r="A131" s="45" t="s">
        <v>54</v>
      </c>
      <c r="B131" s="42">
        <f t="shared" si="14"/>
        <v>2.5712503615154731E-3</v>
      </c>
      <c r="C131" s="42">
        <f t="shared" si="15"/>
        <v>9.2690674703566002E-4</v>
      </c>
      <c r="D131" s="42">
        <f t="shared" si="16"/>
        <v>2.3855542342116791E-4</v>
      </c>
      <c r="E131" s="42">
        <f t="shared" si="17"/>
        <v>6.3843015665796345E-4</v>
      </c>
      <c r="F131" s="42">
        <f t="shared" si="18"/>
        <v>1.4799154334038054E-5</v>
      </c>
      <c r="G131" s="42">
        <f t="shared" si="19"/>
        <v>0</v>
      </c>
      <c r="H131" s="44">
        <f t="shared" si="20"/>
        <v>1.9076262083780882E-4</v>
      </c>
      <c r="I131" s="42">
        <f t="shared" si="21"/>
        <v>0</v>
      </c>
      <c r="J131" s="43">
        <f t="shared" si="22"/>
        <v>7.5806451612903228E-5</v>
      </c>
      <c r="K131" s="42">
        <f t="shared" si="23"/>
        <v>3.3118279569892477E-3</v>
      </c>
      <c r="L131" s="42">
        <f t="shared" si="24"/>
        <v>0</v>
      </c>
      <c r="M131" s="42">
        <f t="shared" si="25"/>
        <v>0</v>
      </c>
      <c r="P131" s="1">
        <f t="shared" si="26"/>
        <v>7.9683388724042636E-3</v>
      </c>
    </row>
    <row r="132" spans="1:16" x14ac:dyDescent="0.2">
      <c r="A132" s="45" t="s">
        <v>55</v>
      </c>
      <c r="B132" s="42">
        <f t="shared" si="14"/>
        <v>1.0547633278704329E-3</v>
      </c>
      <c r="C132" s="42">
        <f t="shared" si="15"/>
        <v>3.0896891567855334E-4</v>
      </c>
      <c r="D132" s="42">
        <f t="shared" si="16"/>
        <v>1.986730925705702E-4</v>
      </c>
      <c r="E132" s="42">
        <f t="shared" si="17"/>
        <v>8.2083877284595298E-4</v>
      </c>
      <c r="F132" s="42">
        <f t="shared" si="18"/>
        <v>1.2684989429175475E-5</v>
      </c>
      <c r="G132" s="42">
        <f t="shared" si="19"/>
        <v>0</v>
      </c>
      <c r="H132" s="44">
        <f t="shared" si="20"/>
        <v>1.0730397422126746E-4</v>
      </c>
      <c r="I132" s="42">
        <f t="shared" si="21"/>
        <v>0</v>
      </c>
      <c r="J132" s="43">
        <f t="shared" si="22"/>
        <v>1.7056451612903226E-4</v>
      </c>
      <c r="K132" s="42">
        <f t="shared" si="23"/>
        <v>0</v>
      </c>
      <c r="L132" s="42">
        <f t="shared" si="24"/>
        <v>5.5700000000000003E-3</v>
      </c>
      <c r="M132" s="42">
        <f t="shared" si="25"/>
        <v>0</v>
      </c>
      <c r="P132" s="1">
        <f t="shared" si="26"/>
        <v>8.2437975887449839E-3</v>
      </c>
    </row>
    <row r="133" spans="1:16" x14ac:dyDescent="0.2">
      <c r="A133" s="45" t="s">
        <v>56</v>
      </c>
      <c r="B133" s="42">
        <f t="shared" si="14"/>
        <v>0</v>
      </c>
      <c r="C133" s="42">
        <f t="shared" si="15"/>
        <v>0</v>
      </c>
      <c r="D133" s="42">
        <f t="shared" si="16"/>
        <v>0</v>
      </c>
      <c r="E133" s="42">
        <f t="shared" si="17"/>
        <v>0</v>
      </c>
      <c r="F133" s="42">
        <f t="shared" si="18"/>
        <v>0</v>
      </c>
      <c r="G133" s="42">
        <f t="shared" si="19"/>
        <v>0</v>
      </c>
      <c r="H133" s="44">
        <f t="shared" si="20"/>
        <v>0</v>
      </c>
      <c r="I133" s="42">
        <f t="shared" si="21"/>
        <v>0</v>
      </c>
      <c r="J133" s="43">
        <f t="shared" si="22"/>
        <v>0</v>
      </c>
      <c r="K133" s="42">
        <f t="shared" si="23"/>
        <v>0</v>
      </c>
      <c r="L133" s="42">
        <f t="shared" si="24"/>
        <v>5.5700000000000003E-3</v>
      </c>
      <c r="M133" s="42">
        <f t="shared" si="25"/>
        <v>0</v>
      </c>
      <c r="P133" s="1">
        <f t="shared" si="26"/>
        <v>5.5700000000000003E-3</v>
      </c>
    </row>
    <row r="134" spans="1:16" x14ac:dyDescent="0.2">
      <c r="A134" s="45" t="s">
        <v>57</v>
      </c>
      <c r="B134" s="42">
        <f t="shared" si="14"/>
        <v>4.4887451396253093E-3</v>
      </c>
      <c r="C134" s="42">
        <f t="shared" si="15"/>
        <v>2.0978287172492682E-3</v>
      </c>
      <c r="D134" s="42">
        <f t="shared" si="16"/>
        <v>1.9128747574638543E-4</v>
      </c>
      <c r="E134" s="42">
        <f t="shared" si="17"/>
        <v>1.7784840078328983E-3</v>
      </c>
      <c r="F134" s="42">
        <f t="shared" si="18"/>
        <v>1.0147991543340381E-5</v>
      </c>
      <c r="G134" s="42">
        <f t="shared" si="19"/>
        <v>0</v>
      </c>
      <c r="H134" s="44">
        <f t="shared" si="20"/>
        <v>1.1922663802363051E-5</v>
      </c>
      <c r="I134" s="42">
        <f t="shared" si="21"/>
        <v>0</v>
      </c>
      <c r="J134" s="43">
        <f t="shared" si="22"/>
        <v>3.7903225806451614E-5</v>
      </c>
      <c r="K134" s="42">
        <f t="shared" si="23"/>
        <v>0</v>
      </c>
      <c r="L134" s="42">
        <f t="shared" si="24"/>
        <v>0</v>
      </c>
      <c r="M134" s="42">
        <f t="shared" si="25"/>
        <v>0</v>
      </c>
      <c r="P134" s="1">
        <f t="shared" si="26"/>
        <v>8.6163192216060173E-3</v>
      </c>
    </row>
    <row r="135" spans="1:16" x14ac:dyDescent="0.2">
      <c r="A135" s="45" t="s">
        <v>58</v>
      </c>
      <c r="B135" s="42">
        <f t="shared" si="14"/>
        <v>3.0936900285998908E-3</v>
      </c>
      <c r="C135" s="42">
        <f t="shared" si="15"/>
        <v>9.7606089271179354E-4</v>
      </c>
      <c r="D135" s="42">
        <f t="shared" si="16"/>
        <v>2.4815672529260812E-4</v>
      </c>
      <c r="E135" s="42">
        <f t="shared" si="17"/>
        <v>2.5081184725848564E-3</v>
      </c>
      <c r="F135" s="42">
        <f t="shared" si="18"/>
        <v>7.6109936575052846E-6</v>
      </c>
      <c r="G135" s="42">
        <f t="shared" si="19"/>
        <v>1.9999999999999998E-4</v>
      </c>
      <c r="H135" s="44">
        <f t="shared" si="20"/>
        <v>1.0730397422126746E-4</v>
      </c>
      <c r="I135" s="42">
        <f t="shared" si="21"/>
        <v>0</v>
      </c>
      <c r="J135" s="43">
        <f t="shared" si="22"/>
        <v>7.5806451612903228E-5</v>
      </c>
      <c r="K135" s="42">
        <f t="shared" si="23"/>
        <v>2.7370478983382211E-5</v>
      </c>
      <c r="L135" s="42">
        <f t="shared" si="24"/>
        <v>0</v>
      </c>
      <c r="M135" s="42">
        <f t="shared" si="25"/>
        <v>0</v>
      </c>
      <c r="P135" s="1">
        <f t="shared" si="26"/>
        <v>7.2441180176642068E-3</v>
      </c>
    </row>
    <row r="136" spans="1:16" x14ac:dyDescent="0.2">
      <c r="A136" s="45" t="s">
        <v>59</v>
      </c>
      <c r="B136" s="42">
        <f t="shared" si="14"/>
        <v>4.8643369002859989E-3</v>
      </c>
      <c r="C136" s="42">
        <f t="shared" si="15"/>
        <v>1.1674109598081702E-3</v>
      </c>
      <c r="D136" s="42">
        <f t="shared" si="16"/>
        <v>2.5258809538711898E-4</v>
      </c>
      <c r="E136" s="42">
        <f t="shared" si="17"/>
        <v>1.185656005221932E-3</v>
      </c>
      <c r="F136" s="42">
        <f t="shared" si="18"/>
        <v>5.4968287526427063E-6</v>
      </c>
      <c r="G136" s="42">
        <f t="shared" si="19"/>
        <v>1.9999999999999998E-4</v>
      </c>
      <c r="H136" s="44">
        <f t="shared" si="20"/>
        <v>0</v>
      </c>
      <c r="I136" s="42">
        <f t="shared" si="21"/>
        <v>0</v>
      </c>
      <c r="J136" s="43">
        <f t="shared" si="22"/>
        <v>1.1370967741935483E-4</v>
      </c>
      <c r="K136" s="42">
        <f t="shared" si="23"/>
        <v>8.2111436950146625E-5</v>
      </c>
      <c r="L136" s="42">
        <f t="shared" si="24"/>
        <v>5.5700000000000003E-3</v>
      </c>
      <c r="M136" s="42">
        <f t="shared" si="25"/>
        <v>0</v>
      </c>
      <c r="P136" s="1">
        <f t="shared" si="26"/>
        <v>1.3441309903825365E-2</v>
      </c>
    </row>
    <row r="137" spans="1:16" x14ac:dyDescent="0.2">
      <c r="A137" s="45" t="s">
        <v>60</v>
      </c>
      <c r="B137" s="42">
        <f t="shared" si="14"/>
        <v>3.8533455445226394E-3</v>
      </c>
      <c r="C137" s="42">
        <f t="shared" si="15"/>
        <v>8.6897507534593123E-4</v>
      </c>
      <c r="D137" s="42">
        <f t="shared" si="16"/>
        <v>1.5140514489578769E-4</v>
      </c>
      <c r="E137" s="42">
        <f t="shared" si="17"/>
        <v>2.0672976501305484E-3</v>
      </c>
      <c r="F137" s="42">
        <f t="shared" si="18"/>
        <v>1.0570824524312896E-5</v>
      </c>
      <c r="G137" s="42">
        <f t="shared" si="19"/>
        <v>0</v>
      </c>
      <c r="H137" s="44">
        <f t="shared" si="20"/>
        <v>1.5499462943071966E-4</v>
      </c>
      <c r="I137" s="42">
        <f t="shared" si="21"/>
        <v>0</v>
      </c>
      <c r="J137" s="43">
        <f t="shared" si="22"/>
        <v>3.7903225806451614E-5</v>
      </c>
      <c r="K137" s="42">
        <f t="shared" si="23"/>
        <v>0</v>
      </c>
      <c r="L137" s="42">
        <f t="shared" si="24"/>
        <v>0</v>
      </c>
      <c r="M137" s="42">
        <f t="shared" si="25"/>
        <v>0</v>
      </c>
      <c r="P137" s="1">
        <f t="shared" si="26"/>
        <v>7.1444920946563909E-3</v>
      </c>
    </row>
    <row r="138" spans="1:16" x14ac:dyDescent="0.2">
      <c r="A138" s="45" t="s">
        <v>61</v>
      </c>
      <c r="B138" s="42">
        <f t="shared" si="14"/>
        <v>2.8324701950576819E-3</v>
      </c>
      <c r="C138" s="42">
        <f t="shared" si="15"/>
        <v>2.9948918758387045E-3</v>
      </c>
      <c r="D138" s="42">
        <f t="shared" si="16"/>
        <v>1.5879076171997246E-4</v>
      </c>
      <c r="E138" s="42">
        <f t="shared" si="17"/>
        <v>1.0792509791122716E-3</v>
      </c>
      <c r="F138" s="42">
        <f t="shared" si="18"/>
        <v>1.3530655391120507E-5</v>
      </c>
      <c r="G138" s="42">
        <f t="shared" si="19"/>
        <v>0</v>
      </c>
      <c r="H138" s="44">
        <f t="shared" si="20"/>
        <v>1.1922663802363051E-5</v>
      </c>
      <c r="I138" s="42">
        <f t="shared" si="21"/>
        <v>0</v>
      </c>
      <c r="J138" s="43">
        <f t="shared" si="22"/>
        <v>1.8951612903225807E-5</v>
      </c>
      <c r="K138" s="42">
        <f t="shared" si="23"/>
        <v>2.7370478983382211E-5</v>
      </c>
      <c r="L138" s="42">
        <f t="shared" si="24"/>
        <v>0</v>
      </c>
      <c r="M138" s="42">
        <f t="shared" si="25"/>
        <v>0</v>
      </c>
      <c r="P138" s="1">
        <f t="shared" si="26"/>
        <v>7.1371792228087224E-3</v>
      </c>
    </row>
    <row r="139" spans="1:16" x14ac:dyDescent="0.2">
      <c r="A139" s="45" t="s">
        <v>62</v>
      </c>
      <c r="B139" s="42">
        <f t="shared" si="14"/>
        <v>0</v>
      </c>
      <c r="C139" s="42">
        <f t="shared" si="15"/>
        <v>0</v>
      </c>
      <c r="D139" s="42">
        <f t="shared" si="16"/>
        <v>0</v>
      </c>
      <c r="E139" s="42">
        <f t="shared" si="17"/>
        <v>0</v>
      </c>
      <c r="F139" s="42">
        <f t="shared" si="18"/>
        <v>0</v>
      </c>
      <c r="G139" s="42">
        <f t="shared" si="19"/>
        <v>0</v>
      </c>
      <c r="H139" s="44">
        <f t="shared" si="20"/>
        <v>0</v>
      </c>
      <c r="I139" s="42">
        <f t="shared" si="21"/>
        <v>0</v>
      </c>
      <c r="J139" s="43">
        <f t="shared" si="22"/>
        <v>0</v>
      </c>
      <c r="K139" s="42">
        <f t="shared" si="23"/>
        <v>0</v>
      </c>
      <c r="L139" s="42">
        <f t="shared" si="24"/>
        <v>5.5700000000000003E-3</v>
      </c>
      <c r="M139" s="42">
        <f t="shared" si="25"/>
        <v>0</v>
      </c>
      <c r="P139" s="1">
        <f t="shared" si="26"/>
        <v>5.5700000000000003E-3</v>
      </c>
    </row>
    <row r="140" spans="1:16" x14ac:dyDescent="0.2">
      <c r="A140" s="45" t="s">
        <v>63</v>
      </c>
      <c r="B140" s="42">
        <f t="shared" si="14"/>
        <v>2.3862784793855844E-4</v>
      </c>
      <c r="C140" s="42">
        <f t="shared" si="15"/>
        <v>8.2508744527795498E-5</v>
      </c>
      <c r="D140" s="42">
        <f t="shared" si="16"/>
        <v>1.6986918695624962E-4</v>
      </c>
      <c r="E140" s="42">
        <f t="shared" si="17"/>
        <v>3.8001795039164496E-4</v>
      </c>
      <c r="F140" s="42">
        <f t="shared" si="18"/>
        <v>3.8054968287526423E-6</v>
      </c>
      <c r="G140" s="42">
        <f t="shared" si="19"/>
        <v>0</v>
      </c>
      <c r="H140" s="44">
        <f t="shared" si="20"/>
        <v>1.0730397422126746E-4</v>
      </c>
      <c r="I140" s="42">
        <f t="shared" si="21"/>
        <v>0</v>
      </c>
      <c r="J140" s="43">
        <f t="shared" si="22"/>
        <v>0</v>
      </c>
      <c r="K140" s="42">
        <f t="shared" si="23"/>
        <v>0</v>
      </c>
      <c r="L140" s="42">
        <f t="shared" si="24"/>
        <v>5.5700000000000003E-3</v>
      </c>
      <c r="M140" s="42">
        <f t="shared" si="25"/>
        <v>0</v>
      </c>
      <c r="P140" s="1">
        <f t="shared" si="26"/>
        <v>6.5521332008642696E-3</v>
      </c>
    </row>
    <row r="141" spans="1:16" x14ac:dyDescent="0.2">
      <c r="A141" s="45" t="s">
        <v>64</v>
      </c>
      <c r="B141" s="42">
        <f t="shared" si="14"/>
        <v>2.7576342427455898E-3</v>
      </c>
      <c r="C141" s="42">
        <f t="shared" si="15"/>
        <v>1.7344391402864246E-3</v>
      </c>
      <c r="D141" s="42">
        <f t="shared" si="16"/>
        <v>2.2895412154972774E-4</v>
      </c>
      <c r="E141" s="42">
        <f t="shared" si="17"/>
        <v>5.0162369451697126E-4</v>
      </c>
      <c r="F141" s="42">
        <f t="shared" si="18"/>
        <v>4.6511627906976743E-6</v>
      </c>
      <c r="G141" s="42">
        <f t="shared" si="19"/>
        <v>0</v>
      </c>
      <c r="H141" s="44">
        <f t="shared" si="20"/>
        <v>2.3845327604726102E-5</v>
      </c>
      <c r="I141" s="42">
        <f t="shared" si="21"/>
        <v>0</v>
      </c>
      <c r="J141" s="43">
        <f t="shared" si="22"/>
        <v>2.4637096774193546E-4</v>
      </c>
      <c r="K141" s="42">
        <f t="shared" si="23"/>
        <v>1.3685239491691105E-4</v>
      </c>
      <c r="L141" s="42">
        <f t="shared" si="24"/>
        <v>0</v>
      </c>
      <c r="M141" s="42">
        <f t="shared" si="25"/>
        <v>0</v>
      </c>
      <c r="P141" s="1">
        <f t="shared" si="26"/>
        <v>5.6343710521529842E-3</v>
      </c>
    </row>
    <row r="142" spans="1:16" x14ac:dyDescent="0.2">
      <c r="A142" s="45" t="s">
        <v>65</v>
      </c>
      <c r="B142" s="42">
        <f t="shared" si="14"/>
        <v>5.8033163019377229E-4</v>
      </c>
      <c r="C142" s="42">
        <f t="shared" si="15"/>
        <v>8.9530765338671702E-5</v>
      </c>
      <c r="D142" s="42">
        <f t="shared" si="16"/>
        <v>7.681041497152156E-5</v>
      </c>
      <c r="E142" s="42">
        <f t="shared" si="17"/>
        <v>1.3680646214099216E-3</v>
      </c>
      <c r="F142" s="42">
        <f t="shared" si="18"/>
        <v>8.8794926004228318E-6</v>
      </c>
      <c r="G142" s="42">
        <f t="shared" si="19"/>
        <v>0</v>
      </c>
      <c r="H142" s="44">
        <f t="shared" si="20"/>
        <v>1.1922663802363051E-5</v>
      </c>
      <c r="I142" s="42">
        <f t="shared" si="21"/>
        <v>0</v>
      </c>
      <c r="J142" s="43">
        <f t="shared" si="22"/>
        <v>9.4758064516129028E-5</v>
      </c>
      <c r="K142" s="42">
        <f t="shared" si="23"/>
        <v>2.7370478983382211E-5</v>
      </c>
      <c r="L142" s="42">
        <f t="shared" si="24"/>
        <v>0</v>
      </c>
      <c r="M142" s="42">
        <f t="shared" si="25"/>
        <v>0</v>
      </c>
      <c r="P142" s="1">
        <f t="shared" si="26"/>
        <v>2.2576681318161838E-3</v>
      </c>
    </row>
    <row r="143" spans="1:16" x14ac:dyDescent="0.2">
      <c r="A143" s="45" t="s">
        <v>66</v>
      </c>
      <c r="B143" s="42">
        <f t="shared" ref="B143:B144" si="27">B70/$B$75*$B$74</f>
        <v>4.5607570937369456E-4</v>
      </c>
      <c r="C143" s="42">
        <f t="shared" ref="C143:C144" si="28">C70/$C$75*$C$74</f>
        <v>1.1059682777130035E-4</v>
      </c>
      <c r="D143" s="42">
        <f t="shared" ref="D143:D144" si="29">D70/$D$75*$D$74</f>
        <v>1.5140514489578769E-4</v>
      </c>
      <c r="E143" s="42">
        <f t="shared" ref="E143:E144" si="30">E70/$E$75*$E$74</f>
        <v>5.6242656657963443E-4</v>
      </c>
      <c r="F143" s="42">
        <f t="shared" ref="F143:F144" si="31">F70/$F$75*$F$74</f>
        <v>7.6109936575052846E-6</v>
      </c>
      <c r="G143" s="42">
        <f t="shared" ref="G143:G144" si="32">G70/$G$75*$G$74</f>
        <v>0</v>
      </c>
      <c r="H143" s="44">
        <f t="shared" ref="H143:H144" si="33">H70/$H$75*$H$74</f>
        <v>2.3845327604726102E-5</v>
      </c>
      <c r="I143" s="42">
        <f t="shared" ref="I143:I144" si="34">I70/$I$75*$I$74</f>
        <v>0</v>
      </c>
      <c r="J143" s="43">
        <f t="shared" ref="J143:J144" si="35">J70/$J$75*$J$74</f>
        <v>1.3266129032258066E-4</v>
      </c>
      <c r="K143" s="42">
        <f t="shared" ref="K143:K144" si="36">K70/$K$75*$K$74</f>
        <v>0</v>
      </c>
      <c r="L143" s="42">
        <f t="shared" ref="L143:L144" si="37">L70/$L$75*$L$74</f>
        <v>0</v>
      </c>
      <c r="M143" s="42">
        <f t="shared" ref="M143:M144" si="38">M70/$M$75*$M$74</f>
        <v>0</v>
      </c>
      <c r="P143" s="1">
        <f t="shared" si="26"/>
        <v>1.4446218602052292E-3</v>
      </c>
    </row>
    <row r="144" spans="1:16" x14ac:dyDescent="0.2">
      <c r="A144" s="45" t="s">
        <v>67</v>
      </c>
      <c r="B144" s="42">
        <f t="shared" si="27"/>
        <v>5.6479964009126259E-6</v>
      </c>
      <c r="C144" s="42">
        <f t="shared" si="28"/>
        <v>0</v>
      </c>
      <c r="D144" s="42">
        <f t="shared" si="29"/>
        <v>3.692808412092383E-6</v>
      </c>
      <c r="E144" s="42">
        <f t="shared" si="30"/>
        <v>9.1204308093994764E-5</v>
      </c>
      <c r="F144" s="42">
        <f t="shared" si="31"/>
        <v>0</v>
      </c>
      <c r="G144" s="42">
        <f t="shared" si="32"/>
        <v>0</v>
      </c>
      <c r="H144" s="44">
        <f t="shared" si="33"/>
        <v>0</v>
      </c>
      <c r="I144" s="42">
        <f t="shared" si="34"/>
        <v>0</v>
      </c>
      <c r="J144" s="43">
        <f t="shared" si="35"/>
        <v>0</v>
      </c>
      <c r="K144" s="42">
        <f t="shared" si="36"/>
        <v>2.4633431085043992E-4</v>
      </c>
      <c r="L144" s="42">
        <f t="shared" si="37"/>
        <v>0</v>
      </c>
      <c r="M144" s="42">
        <f t="shared" si="38"/>
        <v>0</v>
      </c>
      <c r="P144" s="1">
        <f t="shared" si="26"/>
        <v>3.468794237574397E-4</v>
      </c>
    </row>
    <row r="145" spans="1:19" x14ac:dyDescent="0.2"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</row>
    <row r="146" spans="1:19" x14ac:dyDescent="0.2"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</row>
    <row r="147" spans="1:19" ht="38.25" x14ac:dyDescent="0.2">
      <c r="A147" s="37" t="s">
        <v>164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39"/>
      <c r="L147" s="39"/>
      <c r="M147" s="39"/>
      <c r="N147" s="38"/>
      <c r="O147" s="38"/>
      <c r="P147" s="37" t="s">
        <v>163</v>
      </c>
    </row>
    <row r="148" spans="1:19" x14ac:dyDescent="0.2">
      <c r="A148" s="1" t="s">
        <v>0</v>
      </c>
      <c r="B148" s="32">
        <f t="shared" ref="B148:M148" si="39">$P$148*B79</f>
        <v>0</v>
      </c>
      <c r="C148" s="32">
        <f t="shared" si="39"/>
        <v>0</v>
      </c>
      <c r="D148" s="32">
        <f t="shared" si="39"/>
        <v>0</v>
      </c>
      <c r="E148" s="32">
        <f t="shared" si="39"/>
        <v>0</v>
      </c>
      <c r="F148" s="32">
        <f t="shared" si="39"/>
        <v>0</v>
      </c>
      <c r="G148" s="32">
        <f t="shared" si="39"/>
        <v>0</v>
      </c>
      <c r="H148" s="32">
        <f t="shared" si="39"/>
        <v>0</v>
      </c>
      <c r="I148" s="32">
        <f t="shared" si="39"/>
        <v>0</v>
      </c>
      <c r="J148" s="32">
        <f t="shared" si="39"/>
        <v>0</v>
      </c>
      <c r="K148" s="32">
        <f t="shared" si="39"/>
        <v>0</v>
      </c>
      <c r="L148" s="32">
        <f t="shared" si="39"/>
        <v>0</v>
      </c>
      <c r="M148" s="32">
        <f t="shared" si="39"/>
        <v>0</v>
      </c>
      <c r="P148" s="32">
        <v>0</v>
      </c>
    </row>
    <row r="149" spans="1:19" x14ac:dyDescent="0.2">
      <c r="A149" s="1" t="s">
        <v>1</v>
      </c>
      <c r="B149" s="32">
        <f t="shared" ref="B149:M149" si="40">$P$149*B80/$P80</f>
        <v>23383.34863178659</v>
      </c>
      <c r="C149" s="32">
        <f t="shared" si="40"/>
        <v>54485.870512539193</v>
      </c>
      <c r="D149" s="32">
        <f t="shared" si="40"/>
        <v>9638.9354305648267</v>
      </c>
      <c r="E149" s="32">
        <f t="shared" si="40"/>
        <v>86688.758589258287</v>
      </c>
      <c r="F149" s="32">
        <f t="shared" si="40"/>
        <v>1483.9325827929367</v>
      </c>
      <c r="G149" s="32">
        <f t="shared" si="40"/>
        <v>0</v>
      </c>
      <c r="H149" s="32">
        <f t="shared" si="40"/>
        <v>6537.9055110749168</v>
      </c>
      <c r="I149" s="32">
        <f t="shared" si="40"/>
        <v>0</v>
      </c>
      <c r="J149" s="32">
        <f t="shared" si="40"/>
        <v>0</v>
      </c>
      <c r="K149" s="32">
        <f t="shared" si="40"/>
        <v>0</v>
      </c>
      <c r="L149" s="32">
        <f t="shared" si="40"/>
        <v>0</v>
      </c>
      <c r="M149" s="32">
        <f t="shared" si="40"/>
        <v>0</v>
      </c>
      <c r="P149" s="32">
        <v>182218.75125801677</v>
      </c>
      <c r="Q149" s="36"/>
      <c r="S149" s="36"/>
    </row>
    <row r="150" spans="1:19" x14ac:dyDescent="0.2">
      <c r="A150" s="1" t="s">
        <v>6</v>
      </c>
      <c r="B150" s="32">
        <f t="shared" ref="B150:M150" si="41">$P$150*B81/$P$81</f>
        <v>170874.28057315145</v>
      </c>
      <c r="C150" s="32">
        <f t="shared" si="41"/>
        <v>75670.517341727274</v>
      </c>
      <c r="D150" s="32">
        <f t="shared" si="41"/>
        <v>48178.822699247554</v>
      </c>
      <c r="E150" s="32">
        <f t="shared" si="41"/>
        <v>332866.95531684498</v>
      </c>
      <c r="F150" s="32">
        <f t="shared" si="41"/>
        <v>1754.3826985143876</v>
      </c>
      <c r="G150" s="32">
        <f t="shared" si="41"/>
        <v>0</v>
      </c>
      <c r="H150" s="32">
        <f t="shared" si="41"/>
        <v>10993.000933297639</v>
      </c>
      <c r="I150" s="32">
        <f t="shared" si="41"/>
        <v>0</v>
      </c>
      <c r="J150" s="32">
        <f t="shared" si="41"/>
        <v>19658.105731186166</v>
      </c>
      <c r="K150" s="32">
        <f t="shared" si="41"/>
        <v>22081.746390500688</v>
      </c>
      <c r="L150" s="32">
        <f t="shared" si="41"/>
        <v>0</v>
      </c>
      <c r="M150" s="32">
        <f t="shared" si="41"/>
        <v>0</v>
      </c>
      <c r="P150" s="32">
        <v>682077.81168447016</v>
      </c>
      <c r="Q150" s="36"/>
      <c r="S150" s="36"/>
    </row>
    <row r="151" spans="1:19" x14ac:dyDescent="0.2">
      <c r="A151" s="1" t="s">
        <v>7</v>
      </c>
      <c r="B151" s="32">
        <f t="shared" ref="B151:M151" si="42">$P$151*B82/$P$82</f>
        <v>6859.2095769117004</v>
      </c>
      <c r="C151" s="32">
        <f t="shared" si="42"/>
        <v>1810.8107417030767</v>
      </c>
      <c r="D151" s="32">
        <f t="shared" si="42"/>
        <v>848.07420770967019</v>
      </c>
      <c r="E151" s="32">
        <f t="shared" si="42"/>
        <v>4970.1380966027209</v>
      </c>
      <c r="F151" s="32">
        <f t="shared" si="42"/>
        <v>54.313509015362058</v>
      </c>
      <c r="G151" s="32">
        <f t="shared" si="42"/>
        <v>0</v>
      </c>
      <c r="H151" s="32">
        <f t="shared" si="42"/>
        <v>324.86012347158288</v>
      </c>
      <c r="I151" s="32">
        <f t="shared" si="42"/>
        <v>0</v>
      </c>
      <c r="J151" s="32">
        <f t="shared" si="42"/>
        <v>811.45404497346385</v>
      </c>
      <c r="K151" s="32">
        <f t="shared" si="42"/>
        <v>14276.188156569657</v>
      </c>
      <c r="L151" s="32">
        <f t="shared" si="42"/>
        <v>0</v>
      </c>
      <c r="M151" s="32">
        <f t="shared" si="42"/>
        <v>0</v>
      </c>
      <c r="P151" s="32">
        <v>29955.048456957233</v>
      </c>
      <c r="Q151" s="36"/>
      <c r="S151" s="36"/>
    </row>
    <row r="152" spans="1:19" x14ac:dyDescent="0.2">
      <c r="A152" s="1" t="s">
        <v>8</v>
      </c>
      <c r="B152" s="32">
        <f t="shared" ref="B152:M152" si="43">$P$152*B83/$P$83</f>
        <v>62478.9248893392</v>
      </c>
      <c r="C152" s="32">
        <f t="shared" si="43"/>
        <v>29591.838013360946</v>
      </c>
      <c r="D152" s="32">
        <f t="shared" si="43"/>
        <v>8482.8390120977165</v>
      </c>
      <c r="E152" s="32">
        <f t="shared" si="43"/>
        <v>74734.429049435275</v>
      </c>
      <c r="F152" s="32">
        <f t="shared" si="43"/>
        <v>454.20494681376397</v>
      </c>
      <c r="G152" s="32">
        <f t="shared" si="43"/>
        <v>0</v>
      </c>
      <c r="H152" s="32">
        <f t="shared" si="43"/>
        <v>4433.2830889669394</v>
      </c>
      <c r="I152" s="32">
        <f t="shared" si="43"/>
        <v>0</v>
      </c>
      <c r="J152" s="32">
        <f t="shared" si="43"/>
        <v>7046.9038115346684</v>
      </c>
      <c r="K152" s="32">
        <f t="shared" si="43"/>
        <v>55409.998019488878</v>
      </c>
      <c r="L152" s="32">
        <f t="shared" si="43"/>
        <v>0</v>
      </c>
      <c r="M152" s="32">
        <f t="shared" si="43"/>
        <v>227984.67916896255</v>
      </c>
      <c r="P152" s="32">
        <v>470617.1</v>
      </c>
      <c r="Q152" s="36"/>
      <c r="S152" s="36"/>
    </row>
    <row r="153" spans="1:19" x14ac:dyDescent="0.2">
      <c r="A153" s="1" t="s">
        <v>9</v>
      </c>
      <c r="B153" s="32">
        <f t="shared" ref="B153:M153" si="44">$P$153*B84/$P$84</f>
        <v>2582.2063733959221</v>
      </c>
      <c r="C153" s="32">
        <f t="shared" si="44"/>
        <v>1605.1981627532077</v>
      </c>
      <c r="D153" s="32">
        <f t="shared" si="44"/>
        <v>844.15717898600519</v>
      </c>
      <c r="E153" s="32">
        <f t="shared" si="44"/>
        <v>20848.839918118945</v>
      </c>
      <c r="F153" s="32">
        <f t="shared" si="44"/>
        <v>0</v>
      </c>
      <c r="G153" s="32">
        <f t="shared" si="44"/>
        <v>0</v>
      </c>
      <c r="H153" s="32">
        <f t="shared" si="44"/>
        <v>0</v>
      </c>
      <c r="I153" s="32">
        <f t="shared" si="44"/>
        <v>0</v>
      </c>
      <c r="J153" s="32">
        <f t="shared" si="44"/>
        <v>0</v>
      </c>
      <c r="K153" s="32">
        <f t="shared" si="44"/>
        <v>12513.503950244822</v>
      </c>
      <c r="L153" s="32">
        <f t="shared" si="44"/>
        <v>0</v>
      </c>
      <c r="M153" s="32">
        <f t="shared" si="44"/>
        <v>0</v>
      </c>
      <c r="P153" s="32">
        <v>38393.905583498898</v>
      </c>
      <c r="Q153" s="36"/>
      <c r="S153" s="36"/>
    </row>
    <row r="154" spans="1:19" x14ac:dyDescent="0.2">
      <c r="A154" s="1" t="s">
        <v>10</v>
      </c>
      <c r="B154" s="32">
        <f t="shared" ref="B154:M154" si="45">$P$154*B85/$P$85</f>
        <v>193495.49687809797</v>
      </c>
      <c r="C154" s="32">
        <f t="shared" si="45"/>
        <v>53403.839034200719</v>
      </c>
      <c r="D154" s="32">
        <f t="shared" si="45"/>
        <v>19955.56908630675</v>
      </c>
      <c r="E154" s="32">
        <f t="shared" si="45"/>
        <v>132878.65268817765</v>
      </c>
      <c r="F154" s="32">
        <f t="shared" si="45"/>
        <v>1518.8179387413779</v>
      </c>
      <c r="G154" s="32">
        <f t="shared" si="45"/>
        <v>0</v>
      </c>
      <c r="H154" s="32">
        <f t="shared" si="45"/>
        <v>9095.8430734186586</v>
      </c>
      <c r="I154" s="32">
        <f t="shared" si="45"/>
        <v>0</v>
      </c>
      <c r="J154" s="32">
        <f t="shared" si="45"/>
        <v>8433.9812722351235</v>
      </c>
      <c r="K154" s="32">
        <f t="shared" si="45"/>
        <v>108755.40002882169</v>
      </c>
      <c r="L154" s="32">
        <f t="shared" si="45"/>
        <v>0</v>
      </c>
      <c r="M154" s="32">
        <f t="shared" si="45"/>
        <v>0</v>
      </c>
      <c r="P154" s="32">
        <v>527537.6</v>
      </c>
      <c r="Q154" s="36"/>
      <c r="S154" s="36"/>
    </row>
    <row r="155" spans="1:19" x14ac:dyDescent="0.2">
      <c r="A155" s="1" t="s">
        <v>11</v>
      </c>
      <c r="B155" s="32">
        <f t="shared" ref="B155:M155" si="46">$P$155*B86/$P$86</f>
        <v>86982.923257353919</v>
      </c>
      <c r="C155" s="32">
        <f t="shared" si="46"/>
        <v>10062.579897196001</v>
      </c>
      <c r="D155" s="32">
        <f t="shared" si="46"/>
        <v>11354.068906677314</v>
      </c>
      <c r="E155" s="32">
        <f t="shared" si="46"/>
        <v>65765.335837796956</v>
      </c>
      <c r="F155" s="32">
        <f t="shared" si="46"/>
        <v>445.73507047669585</v>
      </c>
      <c r="G155" s="32">
        <f t="shared" si="46"/>
        <v>8784.6953473115464</v>
      </c>
      <c r="H155" s="32">
        <f t="shared" si="46"/>
        <v>4189.4787692871396</v>
      </c>
      <c r="I155" s="32">
        <f t="shared" si="46"/>
        <v>0</v>
      </c>
      <c r="J155" s="32">
        <f t="shared" si="46"/>
        <v>3329.6829139003448</v>
      </c>
      <c r="K155" s="32">
        <f t="shared" si="46"/>
        <v>0</v>
      </c>
      <c r="L155" s="32">
        <f t="shared" si="46"/>
        <v>0</v>
      </c>
      <c r="M155" s="32">
        <f t="shared" si="46"/>
        <v>0</v>
      </c>
      <c r="P155" s="32">
        <v>190914.49999999997</v>
      </c>
      <c r="Q155" s="36"/>
      <c r="S155" s="36"/>
    </row>
    <row r="156" spans="1:19" x14ac:dyDescent="0.2">
      <c r="A156" s="1" t="s">
        <v>12</v>
      </c>
      <c r="B156" s="32">
        <f t="shared" ref="B156:M156" si="47">$P$156*B87/$P$87</f>
        <v>4493.2840841004345</v>
      </c>
      <c r="C156" s="32">
        <f t="shared" si="47"/>
        <v>1201.3750972331231</v>
      </c>
      <c r="D156" s="32">
        <f t="shared" si="47"/>
        <v>750.37305960171898</v>
      </c>
      <c r="E156" s="32">
        <f t="shared" si="47"/>
        <v>5961.4722616907302</v>
      </c>
      <c r="F156" s="32">
        <f t="shared" si="47"/>
        <v>15.581169322904046</v>
      </c>
      <c r="G156" s="32">
        <f t="shared" si="47"/>
        <v>0</v>
      </c>
      <c r="H156" s="32">
        <f t="shared" si="47"/>
        <v>31.381699131518761</v>
      </c>
      <c r="I156" s="32">
        <f t="shared" si="47"/>
        <v>0</v>
      </c>
      <c r="J156" s="32">
        <f t="shared" si="47"/>
        <v>49.882628919567949</v>
      </c>
      <c r="K156" s="32">
        <f t="shared" si="47"/>
        <v>0</v>
      </c>
      <c r="L156" s="32">
        <f t="shared" si="47"/>
        <v>0</v>
      </c>
      <c r="M156" s="32">
        <f t="shared" si="47"/>
        <v>0</v>
      </c>
      <c r="P156" s="32">
        <v>12503.349999999999</v>
      </c>
      <c r="Q156" s="36"/>
      <c r="S156" s="36"/>
    </row>
    <row r="157" spans="1:19" x14ac:dyDescent="0.2">
      <c r="A157" s="1" t="s">
        <v>13</v>
      </c>
      <c r="B157" s="32">
        <f t="shared" ref="B157:M157" si="48">$P$157*B88/$P$88</f>
        <v>327.76922450425252</v>
      </c>
      <c r="C157" s="32">
        <f t="shared" si="48"/>
        <v>203.75387591090853</v>
      </c>
      <c r="D157" s="32">
        <f t="shared" si="48"/>
        <v>1500.1289032250529</v>
      </c>
      <c r="E157" s="32">
        <f t="shared" si="48"/>
        <v>27346.362013974289</v>
      </c>
      <c r="F157" s="32">
        <f t="shared" si="48"/>
        <v>0</v>
      </c>
      <c r="G157" s="32">
        <f t="shared" si="48"/>
        <v>0</v>
      </c>
      <c r="H157" s="32">
        <f t="shared" si="48"/>
        <v>0</v>
      </c>
      <c r="I157" s="32">
        <f t="shared" si="48"/>
        <v>0</v>
      </c>
      <c r="J157" s="32">
        <f t="shared" si="48"/>
        <v>0</v>
      </c>
      <c r="K157" s="32">
        <f t="shared" si="48"/>
        <v>104833.50240274103</v>
      </c>
      <c r="L157" s="32">
        <f t="shared" si="48"/>
        <v>0</v>
      </c>
      <c r="M157" s="32">
        <f t="shared" si="48"/>
        <v>0</v>
      </c>
      <c r="P157" s="32">
        <v>134211.51642035553</v>
      </c>
      <c r="Q157" s="36"/>
      <c r="S157" s="36"/>
    </row>
    <row r="158" spans="1:19" x14ac:dyDescent="0.2">
      <c r="A158" s="1" t="s">
        <v>14</v>
      </c>
      <c r="B158" s="32">
        <f t="shared" ref="B158:M158" si="49">$P$158*B89/$P$89</f>
        <v>54057.461506953376</v>
      </c>
      <c r="C158" s="32">
        <f t="shared" si="49"/>
        <v>24832.922355319566</v>
      </c>
      <c r="D158" s="32">
        <f t="shared" si="49"/>
        <v>19648.972505974085</v>
      </c>
      <c r="E158" s="32">
        <f t="shared" si="49"/>
        <v>57208.598997262758</v>
      </c>
      <c r="F158" s="32">
        <f t="shared" si="49"/>
        <v>1426.7287562132146</v>
      </c>
      <c r="G158" s="32">
        <f t="shared" si="49"/>
        <v>0</v>
      </c>
      <c r="H158" s="32">
        <f t="shared" si="49"/>
        <v>4641.8784529122377</v>
      </c>
      <c r="I158" s="32">
        <f t="shared" si="49"/>
        <v>0</v>
      </c>
      <c r="J158" s="32">
        <f t="shared" si="49"/>
        <v>9837.9674253647572</v>
      </c>
      <c r="K158" s="32">
        <f t="shared" si="49"/>
        <v>0</v>
      </c>
      <c r="L158" s="32">
        <f t="shared" si="49"/>
        <v>0</v>
      </c>
      <c r="M158" s="32">
        <f t="shared" si="49"/>
        <v>0</v>
      </c>
      <c r="P158" s="32">
        <v>171654.53</v>
      </c>
      <c r="Q158" s="36"/>
      <c r="S158" s="36"/>
    </row>
    <row r="159" spans="1:19" x14ac:dyDescent="0.2">
      <c r="A159" s="1" t="s">
        <v>15</v>
      </c>
      <c r="B159" s="32">
        <f t="shared" ref="B159:M159" si="50">$P$159*B90/$P$90</f>
        <v>12299.531294304117</v>
      </c>
      <c r="C159" s="32">
        <f t="shared" si="50"/>
        <v>2389.892375117247</v>
      </c>
      <c r="D159" s="32">
        <f t="shared" si="50"/>
        <v>389.33063932888598</v>
      </c>
      <c r="E159" s="32">
        <f t="shared" si="50"/>
        <v>4045.4052370976083</v>
      </c>
      <c r="F159" s="32">
        <f t="shared" si="50"/>
        <v>32.46046225252465</v>
      </c>
      <c r="G159" s="32">
        <f t="shared" si="50"/>
        <v>0</v>
      </c>
      <c r="H159" s="32">
        <f t="shared" si="50"/>
        <v>518.66484145995582</v>
      </c>
      <c r="I159" s="32">
        <f t="shared" si="50"/>
        <v>0</v>
      </c>
      <c r="J159" s="32">
        <f t="shared" si="50"/>
        <v>1018.4273698288565</v>
      </c>
      <c r="K159" s="32">
        <f t="shared" si="50"/>
        <v>70.040137190035281</v>
      </c>
      <c r="L159" s="32">
        <f t="shared" si="50"/>
        <v>0</v>
      </c>
      <c r="M159" s="32">
        <f t="shared" si="50"/>
        <v>0</v>
      </c>
      <c r="P159" s="32">
        <v>20763.752356579233</v>
      </c>
      <c r="Q159" s="36"/>
      <c r="S159" s="36"/>
    </row>
    <row r="160" spans="1:19" x14ac:dyDescent="0.2">
      <c r="A160" s="1" t="s">
        <v>16</v>
      </c>
      <c r="B160" s="32">
        <f t="shared" ref="B160:M160" si="51">$P$160*B91/$P$91</f>
        <v>1531969.501604707</v>
      </c>
      <c r="C160" s="32">
        <f t="shared" si="51"/>
        <v>405918.11113098782</v>
      </c>
      <c r="D160" s="32">
        <f t="shared" si="51"/>
        <v>84536.79061641061</v>
      </c>
      <c r="E160" s="32">
        <f t="shared" si="51"/>
        <v>633643.92100777104</v>
      </c>
      <c r="F160" s="32">
        <f t="shared" si="51"/>
        <v>3310.9328075858548</v>
      </c>
      <c r="G160" s="32">
        <f t="shared" si="51"/>
        <v>0</v>
      </c>
      <c r="H160" s="32">
        <f t="shared" si="51"/>
        <v>38441.818928942979</v>
      </c>
      <c r="I160" s="32">
        <f t="shared" si="51"/>
        <v>0</v>
      </c>
      <c r="J160" s="32">
        <f t="shared" si="51"/>
        <v>34917.147649640014</v>
      </c>
      <c r="K160" s="32">
        <f t="shared" si="51"/>
        <v>132374.48625395441</v>
      </c>
      <c r="L160" s="32">
        <f t="shared" si="51"/>
        <v>0</v>
      </c>
      <c r="M160" s="32">
        <f t="shared" si="51"/>
        <v>0</v>
      </c>
      <c r="P160" s="32">
        <v>2865112.71</v>
      </c>
      <c r="Q160" s="36"/>
      <c r="S160" s="36"/>
    </row>
    <row r="161" spans="1:19" x14ac:dyDescent="0.2">
      <c r="A161" s="1" t="s">
        <v>17</v>
      </c>
      <c r="B161" s="32">
        <f t="shared" ref="B161:M161" si="52">$P$161*B92/$P$92</f>
        <v>252879.95117754044</v>
      </c>
      <c r="C161" s="32">
        <f t="shared" si="52"/>
        <v>359313.92379076889</v>
      </c>
      <c r="D161" s="32">
        <f t="shared" si="52"/>
        <v>349575.05891429743</v>
      </c>
      <c r="E161" s="32">
        <f t="shared" si="52"/>
        <v>5055794.2765151756</v>
      </c>
      <c r="F161" s="32">
        <f t="shared" si="52"/>
        <v>0</v>
      </c>
      <c r="G161" s="32">
        <f t="shared" si="52"/>
        <v>0</v>
      </c>
      <c r="H161" s="32">
        <f t="shared" si="52"/>
        <v>0</v>
      </c>
      <c r="I161" s="32">
        <f t="shared" si="52"/>
        <v>0</v>
      </c>
      <c r="J161" s="32">
        <f t="shared" si="52"/>
        <v>0</v>
      </c>
      <c r="K161" s="32">
        <f t="shared" si="52"/>
        <v>1400536.1796022179</v>
      </c>
      <c r="L161" s="32">
        <f t="shared" si="52"/>
        <v>0</v>
      </c>
      <c r="M161" s="32">
        <f t="shared" si="52"/>
        <v>0</v>
      </c>
      <c r="P161" s="32">
        <v>7418099.3899999997</v>
      </c>
      <c r="Q161" s="36"/>
      <c r="S161" s="36"/>
    </row>
    <row r="162" spans="1:19" x14ac:dyDescent="0.2">
      <c r="A162" s="1" t="s">
        <v>18</v>
      </c>
      <c r="B162" s="32">
        <f t="shared" ref="B162:M162" si="53">$P$162*B93/$P$93</f>
        <v>54613.502089212401</v>
      </c>
      <c r="C162" s="32">
        <f t="shared" si="53"/>
        <v>12345.396362418294</v>
      </c>
      <c r="D162" s="32">
        <f t="shared" si="53"/>
        <v>13726.612619906657</v>
      </c>
      <c r="E162" s="32">
        <f t="shared" si="53"/>
        <v>61084.211332469866</v>
      </c>
      <c r="F162" s="32">
        <f t="shared" si="53"/>
        <v>566.38594618676814</v>
      </c>
      <c r="G162" s="32">
        <f t="shared" si="53"/>
        <v>0</v>
      </c>
      <c r="H162" s="32">
        <f t="shared" si="53"/>
        <v>9981.5256889916382</v>
      </c>
      <c r="I162" s="32">
        <f t="shared" si="53"/>
        <v>0</v>
      </c>
      <c r="J162" s="32">
        <f t="shared" si="53"/>
        <v>0</v>
      </c>
      <c r="K162" s="32">
        <f t="shared" si="53"/>
        <v>1260284.8574088637</v>
      </c>
      <c r="L162" s="32">
        <f t="shared" si="53"/>
        <v>932628.79855195072</v>
      </c>
      <c r="M162" s="32">
        <f t="shared" si="53"/>
        <v>0</v>
      </c>
      <c r="P162" s="32">
        <v>2345231.29</v>
      </c>
      <c r="Q162" s="36"/>
      <c r="S162" s="36"/>
    </row>
    <row r="163" spans="1:19" x14ac:dyDescent="0.2">
      <c r="A163" s="1" t="s">
        <v>19</v>
      </c>
      <c r="B163" s="32">
        <f t="shared" ref="B163:M163" si="54">$P$163*B94/$P$94</f>
        <v>4742282.6239778418</v>
      </c>
      <c r="C163" s="32">
        <f t="shared" si="54"/>
        <v>1555453.5549737643</v>
      </c>
      <c r="D163" s="32">
        <f t="shared" si="54"/>
        <v>447473.45889099548</v>
      </c>
      <c r="E163" s="32">
        <f t="shared" si="54"/>
        <v>4737928.6363738738</v>
      </c>
      <c r="F163" s="32">
        <f t="shared" si="54"/>
        <v>38501.407704126548</v>
      </c>
      <c r="G163" s="32">
        <f t="shared" si="54"/>
        <v>0</v>
      </c>
      <c r="H163" s="32">
        <f t="shared" si="54"/>
        <v>417549.24578405276</v>
      </c>
      <c r="I163" s="32">
        <f t="shared" si="54"/>
        <v>0</v>
      </c>
      <c r="J163" s="32">
        <f t="shared" si="54"/>
        <v>597342.05583389697</v>
      </c>
      <c r="K163" s="32">
        <f t="shared" si="54"/>
        <v>0</v>
      </c>
      <c r="L163" s="32">
        <f t="shared" si="54"/>
        <v>0</v>
      </c>
      <c r="M163" s="32">
        <f t="shared" si="54"/>
        <v>0</v>
      </c>
      <c r="P163" s="32">
        <v>12536530.983538551</v>
      </c>
      <c r="Q163" s="36"/>
      <c r="S163" s="36"/>
    </row>
    <row r="164" spans="1:19" x14ac:dyDescent="0.2">
      <c r="A164" s="1" t="s">
        <v>20</v>
      </c>
      <c r="B164" s="32">
        <f t="shared" ref="B164:M164" si="55">$P$164*B95/$P$95</f>
        <v>136686.17986362107</v>
      </c>
      <c r="C164" s="32">
        <f t="shared" si="55"/>
        <v>15751.894312330489</v>
      </c>
      <c r="D164" s="32">
        <f t="shared" si="55"/>
        <v>21155.445964316954</v>
      </c>
      <c r="E164" s="32">
        <f t="shared" si="55"/>
        <v>123803.6434773496</v>
      </c>
      <c r="F164" s="32">
        <f t="shared" si="55"/>
        <v>817.17336409640939</v>
      </c>
      <c r="G164" s="32">
        <f t="shared" si="55"/>
        <v>0</v>
      </c>
      <c r="H164" s="32">
        <f t="shared" si="55"/>
        <v>6171.9425831220915</v>
      </c>
      <c r="I164" s="32">
        <f t="shared" si="55"/>
        <v>0</v>
      </c>
      <c r="J164" s="32">
        <f t="shared" si="55"/>
        <v>3924.2326592512832</v>
      </c>
      <c r="K164" s="32">
        <f t="shared" si="55"/>
        <v>38727.866690913157</v>
      </c>
      <c r="L164" s="32">
        <f t="shared" si="55"/>
        <v>0</v>
      </c>
      <c r="M164" s="32">
        <f t="shared" si="55"/>
        <v>0</v>
      </c>
      <c r="P164" s="32">
        <v>347038.37891500111</v>
      </c>
      <c r="Q164" s="36"/>
      <c r="S164" s="36"/>
    </row>
    <row r="165" spans="1:19" x14ac:dyDescent="0.2">
      <c r="A165" s="1" t="s">
        <v>21</v>
      </c>
      <c r="B165" s="32">
        <f t="shared" ref="B165:M165" si="56">$P$165*B96/$P$96</f>
        <v>76696.617800771492</v>
      </c>
      <c r="C165" s="32">
        <f t="shared" si="56"/>
        <v>20953.827112206596</v>
      </c>
      <c r="D165" s="32">
        <f t="shared" si="56"/>
        <v>25424.474963924724</v>
      </c>
      <c r="E165" s="32">
        <f t="shared" si="56"/>
        <v>110439.78122023384</v>
      </c>
      <c r="F165" s="32">
        <f t="shared" si="56"/>
        <v>804.58824770011938</v>
      </c>
      <c r="G165" s="32">
        <f t="shared" si="56"/>
        <v>0</v>
      </c>
      <c r="H165" s="32">
        <f t="shared" si="56"/>
        <v>2062.4595629820997</v>
      </c>
      <c r="I165" s="32">
        <f t="shared" si="56"/>
        <v>0</v>
      </c>
      <c r="J165" s="32">
        <f t="shared" si="56"/>
        <v>16391.863393164727</v>
      </c>
      <c r="K165" s="32">
        <f t="shared" si="56"/>
        <v>189388.90522599095</v>
      </c>
      <c r="L165" s="32">
        <f t="shared" si="56"/>
        <v>0</v>
      </c>
      <c r="M165" s="32">
        <f t="shared" si="56"/>
        <v>0</v>
      </c>
      <c r="P165" s="32">
        <v>442162.51752697461</v>
      </c>
      <c r="Q165" s="36"/>
      <c r="S165" s="36"/>
    </row>
    <row r="166" spans="1:19" x14ac:dyDescent="0.2">
      <c r="A166" s="1" t="s">
        <v>22</v>
      </c>
      <c r="B166" s="32">
        <f t="shared" ref="B166:M166" si="57">$P$166*B97/$P$97</f>
        <v>168884.73530803973</v>
      </c>
      <c r="C166" s="32">
        <f t="shared" si="57"/>
        <v>59388.413852459285</v>
      </c>
      <c r="D166" s="32">
        <f t="shared" si="57"/>
        <v>19834.384753894319</v>
      </c>
      <c r="E166" s="32">
        <f t="shared" si="57"/>
        <v>137698.65572621982</v>
      </c>
      <c r="F166" s="32">
        <f t="shared" si="57"/>
        <v>745.72497829254098</v>
      </c>
      <c r="G166" s="32">
        <f t="shared" si="57"/>
        <v>0</v>
      </c>
      <c r="H166" s="32">
        <f t="shared" si="57"/>
        <v>13380.997448835707</v>
      </c>
      <c r="I166" s="32">
        <f t="shared" si="57"/>
        <v>0</v>
      </c>
      <c r="J166" s="32">
        <f t="shared" si="57"/>
        <v>10634.850068452197</v>
      </c>
      <c r="K166" s="32">
        <f t="shared" si="57"/>
        <v>70213.323469342664</v>
      </c>
      <c r="L166" s="32">
        <f t="shared" si="57"/>
        <v>0</v>
      </c>
      <c r="M166" s="32">
        <f t="shared" si="57"/>
        <v>0</v>
      </c>
      <c r="P166" s="32">
        <v>480781.08560553624</v>
      </c>
      <c r="Q166" s="36"/>
      <c r="S166" s="36"/>
    </row>
    <row r="167" spans="1:19" x14ac:dyDescent="0.2">
      <c r="A167" s="1" t="s">
        <v>23</v>
      </c>
      <c r="B167" s="32">
        <f t="shared" ref="B167:M167" si="58">$P$167*B98/$P$98</f>
        <v>384401.73529786192</v>
      </c>
      <c r="C167" s="32">
        <f t="shared" si="58"/>
        <v>123734.20517363456</v>
      </c>
      <c r="D167" s="32">
        <f t="shared" si="58"/>
        <v>39961.538509493679</v>
      </c>
      <c r="E167" s="32">
        <f t="shared" si="58"/>
        <v>179230.52973057429</v>
      </c>
      <c r="F167" s="32">
        <f t="shared" si="58"/>
        <v>2105.0277620570487</v>
      </c>
      <c r="G167" s="32">
        <f t="shared" si="58"/>
        <v>0</v>
      </c>
      <c r="H167" s="32">
        <f t="shared" si="58"/>
        <v>10933.940699572737</v>
      </c>
      <c r="I167" s="32">
        <f t="shared" si="58"/>
        <v>0</v>
      </c>
      <c r="J167" s="32">
        <f t="shared" si="58"/>
        <v>29794.273458164414</v>
      </c>
      <c r="K167" s="32">
        <f t="shared" si="58"/>
        <v>3585.8141277825221</v>
      </c>
      <c r="L167" s="32">
        <f t="shared" si="58"/>
        <v>0</v>
      </c>
      <c r="M167" s="32">
        <f t="shared" si="58"/>
        <v>0</v>
      </c>
      <c r="P167" s="32">
        <v>773747.06475914118</v>
      </c>
      <c r="Q167" s="36"/>
      <c r="S167" s="36"/>
    </row>
    <row r="168" spans="1:19" x14ac:dyDescent="0.2">
      <c r="A168" s="1" t="s">
        <v>24</v>
      </c>
      <c r="B168" s="32">
        <f t="shared" ref="B168:M168" si="59">$P$168*B99/$P$99</f>
        <v>133039.62750674458</v>
      </c>
      <c r="C168" s="32">
        <f t="shared" si="59"/>
        <v>10848.323946217371</v>
      </c>
      <c r="D168" s="32">
        <f t="shared" si="59"/>
        <v>20350.148410868351</v>
      </c>
      <c r="E168" s="32">
        <f t="shared" si="59"/>
        <v>102775.27556577492</v>
      </c>
      <c r="F168" s="32">
        <f t="shared" si="59"/>
        <v>2274.7945201965886</v>
      </c>
      <c r="G168" s="32">
        <f t="shared" si="59"/>
        <v>0</v>
      </c>
      <c r="H168" s="32">
        <f t="shared" si="59"/>
        <v>13001.880065087107</v>
      </c>
      <c r="I168" s="32">
        <f t="shared" si="59"/>
        <v>5452.590243511755</v>
      </c>
      <c r="J168" s="32">
        <f t="shared" si="59"/>
        <v>9644.6354307277834</v>
      </c>
      <c r="K168" s="32">
        <f t="shared" si="59"/>
        <v>21888.534310871564</v>
      </c>
      <c r="L168" s="32">
        <f t="shared" si="59"/>
        <v>0</v>
      </c>
      <c r="M168" s="32">
        <f t="shared" si="59"/>
        <v>0</v>
      </c>
      <c r="P168" s="32">
        <v>319275.81</v>
      </c>
      <c r="Q168" s="36"/>
      <c r="S168" s="36"/>
    </row>
    <row r="169" spans="1:19" x14ac:dyDescent="0.2">
      <c r="A169" s="1" t="s">
        <v>25</v>
      </c>
      <c r="B169" s="32">
        <f t="shared" ref="B169:M169" si="60">$P$169*B100/$P$100</f>
        <v>69503.184417998084</v>
      </c>
      <c r="C169" s="32">
        <f t="shared" si="60"/>
        <v>14898.563983848546</v>
      </c>
      <c r="D169" s="32">
        <f t="shared" si="60"/>
        <v>9297.5349141601837</v>
      </c>
      <c r="E169" s="32">
        <f t="shared" si="60"/>
        <v>58052.229821209978</v>
      </c>
      <c r="F169" s="32">
        <f t="shared" si="60"/>
        <v>328.94446533669611</v>
      </c>
      <c r="G169" s="32">
        <f t="shared" si="60"/>
        <v>0</v>
      </c>
      <c r="H169" s="32">
        <f t="shared" si="60"/>
        <v>4216.0363400968063</v>
      </c>
      <c r="I169" s="32">
        <f t="shared" si="60"/>
        <v>0</v>
      </c>
      <c r="J169" s="32">
        <f t="shared" si="60"/>
        <v>1340.3160573497235</v>
      </c>
      <c r="K169" s="32">
        <f t="shared" si="60"/>
        <v>0</v>
      </c>
      <c r="L169" s="32">
        <f t="shared" si="60"/>
        <v>0</v>
      </c>
      <c r="M169" s="32">
        <f t="shared" si="60"/>
        <v>0</v>
      </c>
      <c r="P169" s="32">
        <v>157636.81</v>
      </c>
      <c r="Q169" s="36"/>
      <c r="S169" s="36"/>
    </row>
    <row r="170" spans="1:19" x14ac:dyDescent="0.2">
      <c r="A170" s="1" t="s">
        <v>26</v>
      </c>
      <c r="B170" s="32">
        <f t="shared" ref="B170:M170" si="61">$P$170*B101/$P$101</f>
        <v>143600.87599492032</v>
      </c>
      <c r="C170" s="32">
        <f t="shared" si="61"/>
        <v>44252.409877462182</v>
      </c>
      <c r="D170" s="32">
        <f t="shared" si="61"/>
        <v>18938.500754098284</v>
      </c>
      <c r="E170" s="32">
        <f t="shared" si="61"/>
        <v>112310.36425930969</v>
      </c>
      <c r="F170" s="32">
        <f t="shared" si="61"/>
        <v>918.85222451395236</v>
      </c>
      <c r="G170" s="32">
        <f t="shared" si="61"/>
        <v>0</v>
      </c>
      <c r="H170" s="32">
        <f t="shared" si="61"/>
        <v>20727.174368917742</v>
      </c>
      <c r="I170" s="32">
        <f t="shared" si="61"/>
        <v>0</v>
      </c>
      <c r="J170" s="32">
        <f t="shared" si="61"/>
        <v>8236.695081923257</v>
      </c>
      <c r="K170" s="32">
        <f t="shared" si="61"/>
        <v>975445.61743885465</v>
      </c>
      <c r="L170" s="32">
        <f t="shared" si="61"/>
        <v>0</v>
      </c>
      <c r="M170" s="32">
        <f t="shared" si="61"/>
        <v>0</v>
      </c>
      <c r="P170" s="32">
        <v>1324430.49</v>
      </c>
      <c r="Q170" s="36"/>
      <c r="S170" s="36"/>
    </row>
    <row r="171" spans="1:19" x14ac:dyDescent="0.2">
      <c r="A171" s="1" t="s">
        <v>27</v>
      </c>
      <c r="B171" s="32">
        <f t="shared" ref="B171:M171" si="62">$P$171*B102/$P$102</f>
        <v>0</v>
      </c>
      <c r="C171" s="32">
        <f t="shared" si="62"/>
        <v>0</v>
      </c>
      <c r="D171" s="32">
        <f t="shared" si="62"/>
        <v>3319.3143267267419</v>
      </c>
      <c r="E171" s="32">
        <f t="shared" si="62"/>
        <v>68316.516124571863</v>
      </c>
      <c r="F171" s="32">
        <f t="shared" si="62"/>
        <v>0</v>
      </c>
      <c r="G171" s="32">
        <f t="shared" si="62"/>
        <v>0</v>
      </c>
      <c r="H171" s="32">
        <f t="shared" si="62"/>
        <v>0</v>
      </c>
      <c r="I171" s="32">
        <f t="shared" si="62"/>
        <v>0</v>
      </c>
      <c r="J171" s="32">
        <f t="shared" si="62"/>
        <v>0</v>
      </c>
      <c r="K171" s="32">
        <f t="shared" si="62"/>
        <v>52719.006907016417</v>
      </c>
      <c r="L171" s="32">
        <f t="shared" si="62"/>
        <v>0</v>
      </c>
      <c r="M171" s="32">
        <f t="shared" si="62"/>
        <v>0</v>
      </c>
      <c r="P171" s="32">
        <v>124354.83735831502</v>
      </c>
      <c r="Q171" s="36"/>
      <c r="S171" s="36"/>
    </row>
    <row r="172" spans="1:19" x14ac:dyDescent="0.2">
      <c r="A172" s="1" t="s">
        <v>28</v>
      </c>
      <c r="B172" s="32">
        <f t="shared" ref="B172:M172" si="63">$P$172*B103/$P$103</f>
        <v>73.59865362233576</v>
      </c>
      <c r="C172" s="32">
        <f t="shared" si="63"/>
        <v>0</v>
      </c>
      <c r="D172" s="32">
        <f t="shared" si="63"/>
        <v>230.97951875860437</v>
      </c>
      <c r="E172" s="32">
        <f t="shared" si="63"/>
        <v>4753.9083269883658</v>
      </c>
      <c r="F172" s="32">
        <f t="shared" si="63"/>
        <v>0</v>
      </c>
      <c r="G172" s="32">
        <f t="shared" si="63"/>
        <v>0</v>
      </c>
      <c r="H172" s="32">
        <f t="shared" si="63"/>
        <v>0</v>
      </c>
      <c r="I172" s="32">
        <f t="shared" si="63"/>
        <v>0</v>
      </c>
      <c r="J172" s="32">
        <f t="shared" si="63"/>
        <v>0</v>
      </c>
      <c r="K172" s="32">
        <f t="shared" si="63"/>
        <v>19973.118698091348</v>
      </c>
      <c r="L172" s="32">
        <f t="shared" si="63"/>
        <v>0</v>
      </c>
      <c r="M172" s="32">
        <f t="shared" si="63"/>
        <v>287628.19480253942</v>
      </c>
      <c r="P172" s="32">
        <v>312659.80000000005</v>
      </c>
      <c r="Q172" s="36"/>
      <c r="S172" s="36"/>
    </row>
    <row r="173" spans="1:19" x14ac:dyDescent="0.2">
      <c r="A173" s="1" t="s">
        <v>29</v>
      </c>
      <c r="B173" s="32">
        <f t="shared" ref="B173:M173" si="64">$P$173*B104/$P$104</f>
        <v>769933.23088938708</v>
      </c>
      <c r="C173" s="32">
        <f t="shared" si="64"/>
        <v>285203.33531816973</v>
      </c>
      <c r="D173" s="32">
        <f t="shared" si="64"/>
        <v>55697.806363355849</v>
      </c>
      <c r="E173" s="32">
        <f t="shared" si="64"/>
        <v>519903.77657716651</v>
      </c>
      <c r="F173" s="32">
        <f t="shared" si="64"/>
        <v>2074.4641908311751</v>
      </c>
      <c r="G173" s="32">
        <f t="shared" si="64"/>
        <v>0</v>
      </c>
      <c r="H173" s="32">
        <f t="shared" si="64"/>
        <v>31753.817321052236</v>
      </c>
      <c r="I173" s="32">
        <f t="shared" si="64"/>
        <v>0</v>
      </c>
      <c r="J173" s="32">
        <f t="shared" si="64"/>
        <v>37191.462440619238</v>
      </c>
      <c r="K173" s="32">
        <f t="shared" si="64"/>
        <v>7673.2868994185401</v>
      </c>
      <c r="L173" s="32">
        <f t="shared" si="64"/>
        <v>0</v>
      </c>
      <c r="M173" s="32">
        <f t="shared" si="64"/>
        <v>0</v>
      </c>
      <c r="P173" s="32">
        <v>1709431.18</v>
      </c>
      <c r="Q173" s="36"/>
      <c r="S173" s="36"/>
    </row>
    <row r="174" spans="1:19" x14ac:dyDescent="0.2">
      <c r="A174" s="1" t="s">
        <v>30</v>
      </c>
      <c r="B174" s="32">
        <f t="shared" ref="B174:M174" si="65">$P$174*B105/$P$105</f>
        <v>36248.189900614576</v>
      </c>
      <c r="C174" s="32">
        <f t="shared" si="65"/>
        <v>7922.9217393565168</v>
      </c>
      <c r="D174" s="32">
        <f t="shared" si="65"/>
        <v>6518.0208217993722</v>
      </c>
      <c r="E174" s="32">
        <f t="shared" si="65"/>
        <v>44150.876589526262</v>
      </c>
      <c r="F174" s="32">
        <f t="shared" si="65"/>
        <v>264.52015104026623</v>
      </c>
      <c r="G174" s="32">
        <f t="shared" si="65"/>
        <v>0</v>
      </c>
      <c r="H174" s="32">
        <f t="shared" si="65"/>
        <v>2397.4396465130408</v>
      </c>
      <c r="I174" s="32">
        <f t="shared" si="65"/>
        <v>0</v>
      </c>
      <c r="J174" s="32">
        <f t="shared" si="65"/>
        <v>1693.7060707880642</v>
      </c>
      <c r="K174" s="32">
        <f t="shared" si="65"/>
        <v>611.52508036190579</v>
      </c>
      <c r="L174" s="32">
        <f t="shared" si="65"/>
        <v>0</v>
      </c>
      <c r="M174" s="32">
        <f t="shared" si="65"/>
        <v>0</v>
      </c>
      <c r="P174" s="32">
        <v>99807.2</v>
      </c>
      <c r="Q174" s="36"/>
      <c r="S174" s="36"/>
    </row>
    <row r="175" spans="1:19" x14ac:dyDescent="0.2">
      <c r="A175" s="1" t="s">
        <v>31</v>
      </c>
      <c r="B175" s="32">
        <f t="shared" ref="B175:M175" si="66">$P$175*B106/$P$106</f>
        <v>4376.8702441951464</v>
      </c>
      <c r="C175" s="32">
        <f t="shared" si="66"/>
        <v>1634.833361832372</v>
      </c>
      <c r="D175" s="32">
        <f t="shared" si="66"/>
        <v>294.76869425685794</v>
      </c>
      <c r="E175" s="32">
        <f t="shared" si="66"/>
        <v>2022.2620569628086</v>
      </c>
      <c r="F175" s="32">
        <f t="shared" si="66"/>
        <v>39.376782404644871</v>
      </c>
      <c r="G175" s="32">
        <f t="shared" si="66"/>
        <v>0</v>
      </c>
      <c r="H175" s="32">
        <f t="shared" si="66"/>
        <v>317.23173340357067</v>
      </c>
      <c r="I175" s="32">
        <f t="shared" si="66"/>
        <v>0</v>
      </c>
      <c r="J175" s="32">
        <f t="shared" si="66"/>
        <v>0</v>
      </c>
      <c r="K175" s="32">
        <f t="shared" si="66"/>
        <v>0</v>
      </c>
      <c r="L175" s="32">
        <f t="shared" si="66"/>
        <v>0</v>
      </c>
      <c r="M175" s="32">
        <f t="shared" si="66"/>
        <v>0</v>
      </c>
      <c r="P175" s="32">
        <v>8685.3428730554006</v>
      </c>
      <c r="Q175" s="36"/>
      <c r="S175" s="36"/>
    </row>
    <row r="176" spans="1:19" x14ac:dyDescent="0.2">
      <c r="A176" s="1" t="s">
        <v>32</v>
      </c>
      <c r="B176" s="32">
        <f t="shared" ref="B176:M176" si="67">$P$176*B107/$P$107</f>
        <v>68917.229778784909</v>
      </c>
      <c r="C176" s="32">
        <f t="shared" si="67"/>
        <v>19724.979187984241</v>
      </c>
      <c r="D176" s="32">
        <f t="shared" si="67"/>
        <v>7134.4834052678061</v>
      </c>
      <c r="E176" s="32">
        <f t="shared" si="67"/>
        <v>44051.542212072629</v>
      </c>
      <c r="F176" s="32">
        <f t="shared" si="67"/>
        <v>419.20420016036206</v>
      </c>
      <c r="G176" s="32">
        <f t="shared" si="67"/>
        <v>0</v>
      </c>
      <c r="H176" s="32">
        <f t="shared" si="67"/>
        <v>3637.028525327521</v>
      </c>
      <c r="I176" s="32">
        <f t="shared" si="67"/>
        <v>0</v>
      </c>
      <c r="J176" s="32">
        <f t="shared" si="67"/>
        <v>4335.9158997045643</v>
      </c>
      <c r="K176" s="32">
        <f t="shared" si="67"/>
        <v>2783.1367906979654</v>
      </c>
      <c r="L176" s="32">
        <f t="shared" si="67"/>
        <v>0</v>
      </c>
      <c r="M176" s="32">
        <f t="shared" si="67"/>
        <v>0</v>
      </c>
      <c r="P176" s="32">
        <v>151003.51999999999</v>
      </c>
      <c r="Q176" s="36"/>
      <c r="S176" s="36"/>
    </row>
    <row r="177" spans="1:19" x14ac:dyDescent="0.2">
      <c r="A177" s="1" t="s">
        <v>33</v>
      </c>
      <c r="B177" s="32">
        <f t="shared" ref="B177:M177" si="68">$P$177*B108/$P$108</f>
        <v>43042.324541385737</v>
      </c>
      <c r="C177" s="32">
        <f t="shared" si="68"/>
        <v>5227.5405942817342</v>
      </c>
      <c r="D177" s="32">
        <f t="shared" si="68"/>
        <v>10186.175076446685</v>
      </c>
      <c r="E177" s="32">
        <f t="shared" si="68"/>
        <v>95294.050265770929</v>
      </c>
      <c r="F177" s="32">
        <f t="shared" si="68"/>
        <v>231.94156939581808</v>
      </c>
      <c r="G177" s="32">
        <f t="shared" si="68"/>
        <v>0</v>
      </c>
      <c r="H177" s="32">
        <f t="shared" si="68"/>
        <v>9342.9708592823663</v>
      </c>
      <c r="I177" s="32">
        <f t="shared" si="68"/>
        <v>0</v>
      </c>
      <c r="J177" s="32">
        <f t="shared" si="68"/>
        <v>5940.429757187133</v>
      </c>
      <c r="K177" s="32">
        <f t="shared" si="68"/>
        <v>10724.180090344278</v>
      </c>
      <c r="L177" s="32">
        <f t="shared" si="68"/>
        <v>0</v>
      </c>
      <c r="M177" s="32">
        <f t="shared" si="68"/>
        <v>0</v>
      </c>
      <c r="P177" s="32">
        <v>179989.61275409468</v>
      </c>
      <c r="Q177" s="36"/>
      <c r="S177" s="36"/>
    </row>
    <row r="178" spans="1:19" x14ac:dyDescent="0.2">
      <c r="A178" s="1" t="s">
        <v>34</v>
      </c>
      <c r="B178" s="32">
        <f t="shared" ref="B178:M178" si="69">$P$178*B109/$P$109</f>
        <v>1231238.8900923503</v>
      </c>
      <c r="C178" s="32">
        <f t="shared" si="69"/>
        <v>910476.78856214613</v>
      </c>
      <c r="D178" s="32">
        <f t="shared" si="69"/>
        <v>151779.51099458415</v>
      </c>
      <c r="E178" s="32">
        <f t="shared" si="69"/>
        <v>635882.96066364308</v>
      </c>
      <c r="F178" s="32">
        <f t="shared" si="69"/>
        <v>515.18827437159734</v>
      </c>
      <c r="G178" s="32">
        <f t="shared" si="69"/>
        <v>81228.017925921857</v>
      </c>
      <c r="H178" s="32">
        <f t="shared" si="69"/>
        <v>67791.804434415986</v>
      </c>
      <c r="I178" s="32">
        <f t="shared" si="69"/>
        <v>0</v>
      </c>
      <c r="J178" s="32">
        <f t="shared" si="69"/>
        <v>30788.039052567157</v>
      </c>
      <c r="K178" s="32">
        <f t="shared" si="69"/>
        <v>0</v>
      </c>
      <c r="L178" s="32">
        <f t="shared" si="69"/>
        <v>0</v>
      </c>
      <c r="M178" s="32">
        <f t="shared" si="69"/>
        <v>0</v>
      </c>
      <c r="P178" s="32">
        <v>3109701.2</v>
      </c>
      <c r="Q178" s="36"/>
      <c r="S178" s="36"/>
    </row>
    <row r="179" spans="1:19" x14ac:dyDescent="0.2">
      <c r="A179" s="1" t="s">
        <v>162</v>
      </c>
      <c r="B179" s="32">
        <f t="shared" ref="B179:M179" si="70">$P$179*B110/$P$110</f>
        <v>2138.2093458478048</v>
      </c>
      <c r="C179" s="32">
        <f t="shared" si="70"/>
        <v>987.40024888751907</v>
      </c>
      <c r="D179" s="32">
        <f t="shared" si="70"/>
        <v>370.29840042788152</v>
      </c>
      <c r="E179" s="32">
        <f t="shared" si="70"/>
        <v>3133.631752963307</v>
      </c>
      <c r="F179" s="32">
        <f t="shared" si="70"/>
        <v>29.055707631925966</v>
      </c>
      <c r="G179" s="32">
        <f t="shared" si="70"/>
        <v>0</v>
      </c>
      <c r="H179" s="32">
        <f t="shared" si="70"/>
        <v>91.031854505251772</v>
      </c>
      <c r="I179" s="32">
        <f t="shared" si="70"/>
        <v>0</v>
      </c>
      <c r="J179" s="32">
        <f t="shared" si="70"/>
        <v>289.39849299522677</v>
      </c>
      <c r="K179" s="32">
        <f t="shared" si="70"/>
        <v>5294.1327581675705</v>
      </c>
      <c r="L179" s="32">
        <f t="shared" si="70"/>
        <v>28352.021438573509</v>
      </c>
      <c r="M179" s="32">
        <f t="shared" si="70"/>
        <v>0</v>
      </c>
      <c r="P179" s="32">
        <v>40685.18</v>
      </c>
      <c r="Q179" s="36"/>
      <c r="S179" s="36"/>
    </row>
    <row r="180" spans="1:19" x14ac:dyDescent="0.2">
      <c r="A180" s="1" t="s">
        <v>35</v>
      </c>
      <c r="B180" s="32">
        <f t="shared" ref="B180:M180" si="71">$P$180*B111/$P$111</f>
        <v>782.22740554624295</v>
      </c>
      <c r="C180" s="32">
        <f t="shared" si="71"/>
        <v>0</v>
      </c>
      <c r="D180" s="32">
        <f t="shared" si="71"/>
        <v>1636.6106425442401</v>
      </c>
      <c r="E180" s="32">
        <f t="shared" si="71"/>
        <v>19433.034091517133</v>
      </c>
      <c r="F180" s="32">
        <f t="shared" si="71"/>
        <v>0</v>
      </c>
      <c r="G180" s="32">
        <f t="shared" si="71"/>
        <v>0</v>
      </c>
      <c r="H180" s="32">
        <f t="shared" si="71"/>
        <v>0</v>
      </c>
      <c r="I180" s="32">
        <f t="shared" si="71"/>
        <v>0</v>
      </c>
      <c r="J180" s="32">
        <f t="shared" si="71"/>
        <v>0</v>
      </c>
      <c r="K180" s="32">
        <f t="shared" si="71"/>
        <v>194784.37851069079</v>
      </c>
      <c r="L180" s="32">
        <f t="shared" si="71"/>
        <v>0</v>
      </c>
      <c r="M180" s="32">
        <f t="shared" si="71"/>
        <v>0</v>
      </c>
      <c r="P180" s="32">
        <v>216636.2506502984</v>
      </c>
      <c r="Q180" s="36"/>
      <c r="S180" s="36"/>
    </row>
    <row r="181" spans="1:19" x14ac:dyDescent="0.2">
      <c r="A181" s="1" t="s">
        <v>161</v>
      </c>
      <c r="B181" s="32">
        <f t="shared" ref="B181:M181" si="72">$P$181*B112/$P$112</f>
        <v>4312.1330388211036</v>
      </c>
      <c r="C181" s="32">
        <f t="shared" si="72"/>
        <v>4216.0683838410132</v>
      </c>
      <c r="D181" s="32">
        <f t="shared" si="72"/>
        <v>1817.5458325091388</v>
      </c>
      <c r="E181" s="32">
        <f t="shared" si="72"/>
        <v>22985.543930297154</v>
      </c>
      <c r="F181" s="32">
        <f t="shared" si="72"/>
        <v>87.758138309639264</v>
      </c>
      <c r="G181" s="32">
        <f t="shared" si="72"/>
        <v>0</v>
      </c>
      <c r="H181" s="32">
        <f t="shared" si="72"/>
        <v>2121.0214219752916</v>
      </c>
      <c r="I181" s="32">
        <f t="shared" si="72"/>
        <v>0</v>
      </c>
      <c r="J181" s="32">
        <f t="shared" si="72"/>
        <v>0</v>
      </c>
      <c r="K181" s="32">
        <f t="shared" si="72"/>
        <v>26780.386722877021</v>
      </c>
      <c r="L181" s="32">
        <f t="shared" si="72"/>
        <v>330297.81253136968</v>
      </c>
      <c r="M181" s="32">
        <f t="shared" si="72"/>
        <v>0</v>
      </c>
      <c r="P181" s="32">
        <v>392618.27</v>
      </c>
      <c r="Q181" s="36"/>
      <c r="S181" s="36"/>
    </row>
    <row r="182" spans="1:19" x14ac:dyDescent="0.2">
      <c r="A182" s="1" t="s">
        <v>36</v>
      </c>
      <c r="B182" s="32">
        <f t="shared" ref="B182:M182" si="73">$P$182*B113/$P$113</f>
        <v>27234.808804739147</v>
      </c>
      <c r="C182" s="32">
        <f t="shared" si="73"/>
        <v>4690.0023709457837</v>
      </c>
      <c r="D182" s="32">
        <f t="shared" si="73"/>
        <v>3258.6692005028804</v>
      </c>
      <c r="E182" s="32">
        <f t="shared" si="73"/>
        <v>28765.552744997171</v>
      </c>
      <c r="F182" s="32">
        <f t="shared" si="73"/>
        <v>158.32066066158117</v>
      </c>
      <c r="G182" s="32">
        <f t="shared" si="73"/>
        <v>0</v>
      </c>
      <c r="H182" s="32">
        <f t="shared" si="73"/>
        <v>482.61443067407885</v>
      </c>
      <c r="I182" s="32">
        <f t="shared" si="73"/>
        <v>0</v>
      </c>
      <c r="J182" s="32">
        <f t="shared" si="73"/>
        <v>2876.7654265210417</v>
      </c>
      <c r="K182" s="32">
        <f t="shared" si="73"/>
        <v>276.98063853028731</v>
      </c>
      <c r="L182" s="32">
        <f t="shared" si="73"/>
        <v>0</v>
      </c>
      <c r="M182" s="32">
        <f t="shared" si="73"/>
        <v>0</v>
      </c>
      <c r="P182" s="32">
        <v>67743.714277571969</v>
      </c>
      <c r="Q182" s="36"/>
      <c r="S182" s="36"/>
    </row>
    <row r="183" spans="1:19" x14ac:dyDescent="0.2">
      <c r="A183" s="1" t="s">
        <v>37</v>
      </c>
      <c r="B183" s="32">
        <f t="shared" ref="B183:M183" si="74">$P$183*B114/$P$114</f>
        <v>25285.441167842673</v>
      </c>
      <c r="C183" s="32">
        <f t="shared" si="74"/>
        <v>17905.626239220172</v>
      </c>
      <c r="D183" s="32">
        <f t="shared" si="74"/>
        <v>1520.6583498497816</v>
      </c>
      <c r="E183" s="32">
        <f t="shared" si="74"/>
        <v>9148.4859572397036</v>
      </c>
      <c r="F183" s="32">
        <f t="shared" si="74"/>
        <v>44.64564713668927</v>
      </c>
      <c r="G183" s="32">
        <f t="shared" si="74"/>
        <v>0</v>
      </c>
      <c r="H183" s="32">
        <f t="shared" si="74"/>
        <v>881.21444045774308</v>
      </c>
      <c r="I183" s="32">
        <f t="shared" si="74"/>
        <v>0</v>
      </c>
      <c r="J183" s="32">
        <f t="shared" si="74"/>
        <v>1000.5215539271563</v>
      </c>
      <c r="K183" s="32">
        <f t="shared" si="74"/>
        <v>288.99655458373053</v>
      </c>
      <c r="L183" s="32">
        <f t="shared" si="74"/>
        <v>0</v>
      </c>
      <c r="M183" s="32">
        <f t="shared" si="74"/>
        <v>0</v>
      </c>
      <c r="P183" s="32">
        <v>56075.589910257644</v>
      </c>
      <c r="Q183" s="36"/>
      <c r="S183" s="36"/>
    </row>
    <row r="184" spans="1:19" x14ac:dyDescent="0.2">
      <c r="A184" s="1" t="s">
        <v>38</v>
      </c>
      <c r="B184" s="32">
        <f t="shared" ref="B184:M184" si="75">$P$184*B115/$P$115</f>
        <v>134.0415127742942</v>
      </c>
      <c r="C184" s="32">
        <f t="shared" si="75"/>
        <v>28.656122419952396</v>
      </c>
      <c r="D184" s="32">
        <f t="shared" si="75"/>
        <v>12.055967680009747</v>
      </c>
      <c r="E184" s="32">
        <f t="shared" si="75"/>
        <v>67.452835723271022</v>
      </c>
      <c r="F184" s="32">
        <f t="shared" si="75"/>
        <v>1.1391891882225211</v>
      </c>
      <c r="G184" s="32">
        <f t="shared" si="75"/>
        <v>0</v>
      </c>
      <c r="H184" s="32">
        <f t="shared" si="75"/>
        <v>17.950435158837646</v>
      </c>
      <c r="I184" s="32">
        <f t="shared" si="75"/>
        <v>0</v>
      </c>
      <c r="J184" s="32">
        <f t="shared" si="75"/>
        <v>16.519121399260175</v>
      </c>
      <c r="K184" s="32">
        <f t="shared" si="75"/>
        <v>2.1688548112269381</v>
      </c>
      <c r="L184" s="32">
        <f t="shared" si="75"/>
        <v>0</v>
      </c>
      <c r="M184" s="32">
        <f t="shared" si="75"/>
        <v>0</v>
      </c>
      <c r="P184" s="32">
        <v>279.98403915507464</v>
      </c>
      <c r="Q184" s="36"/>
      <c r="S184" s="36"/>
    </row>
    <row r="185" spans="1:19" x14ac:dyDescent="0.2">
      <c r="A185" s="1" t="s">
        <v>39</v>
      </c>
      <c r="B185" s="32">
        <f t="shared" ref="B185:M185" si="76">$P$185*B116/$P$116</f>
        <v>7957.3821942813292</v>
      </c>
      <c r="C185" s="32">
        <f t="shared" si="76"/>
        <v>4545.1046763696731</v>
      </c>
      <c r="D185" s="32">
        <f t="shared" si="76"/>
        <v>548.73559208825179</v>
      </c>
      <c r="E185" s="32">
        <f t="shared" si="76"/>
        <v>2529.7027566610182</v>
      </c>
      <c r="F185" s="32">
        <f t="shared" si="76"/>
        <v>13.073807125467569</v>
      </c>
      <c r="G185" s="32">
        <f t="shared" si="76"/>
        <v>0</v>
      </c>
      <c r="H185" s="32">
        <f t="shared" si="76"/>
        <v>75.89717995449179</v>
      </c>
      <c r="I185" s="32">
        <f t="shared" si="76"/>
        <v>0</v>
      </c>
      <c r="J185" s="32">
        <f t="shared" si="76"/>
        <v>224.04942366470016</v>
      </c>
      <c r="K185" s="32">
        <f t="shared" si="76"/>
        <v>0</v>
      </c>
      <c r="L185" s="32">
        <f t="shared" si="76"/>
        <v>0</v>
      </c>
      <c r="M185" s="32">
        <f t="shared" si="76"/>
        <v>0</v>
      </c>
      <c r="P185" s="32">
        <v>15893.945630144928</v>
      </c>
      <c r="Q185" s="36"/>
      <c r="S185" s="36"/>
    </row>
    <row r="186" spans="1:19" x14ac:dyDescent="0.2">
      <c r="A186" s="1" t="s">
        <v>40</v>
      </c>
      <c r="B186" s="32">
        <f t="shared" ref="B186:M186" si="77">$P$186*B117/$P$117</f>
        <v>33292.995413175588</v>
      </c>
      <c r="C186" s="32">
        <f t="shared" si="77"/>
        <v>19982.536257668744</v>
      </c>
      <c r="D186" s="32">
        <f t="shared" si="77"/>
        <v>4307.8773839415007</v>
      </c>
      <c r="E186" s="32">
        <f t="shared" si="77"/>
        <v>18807.226894507778</v>
      </c>
      <c r="F186" s="32">
        <f t="shared" si="77"/>
        <v>313.89237548261491</v>
      </c>
      <c r="G186" s="32">
        <f t="shared" si="77"/>
        <v>0</v>
      </c>
      <c r="H186" s="32">
        <f t="shared" si="77"/>
        <v>6322.0390478608779</v>
      </c>
      <c r="I186" s="32">
        <f t="shared" si="77"/>
        <v>0</v>
      </c>
      <c r="J186" s="32">
        <f t="shared" si="77"/>
        <v>4689.6111554798481</v>
      </c>
      <c r="K186" s="32">
        <f t="shared" si="77"/>
        <v>106430.89147188306</v>
      </c>
      <c r="L186" s="32">
        <f t="shared" si="77"/>
        <v>0</v>
      </c>
      <c r="M186" s="32">
        <f t="shared" si="77"/>
        <v>0</v>
      </c>
      <c r="P186" s="32">
        <v>194147.07</v>
      </c>
      <c r="Q186" s="36"/>
      <c r="S186" s="36"/>
    </row>
    <row r="187" spans="1:19" x14ac:dyDescent="0.2">
      <c r="A187" s="1" t="s">
        <v>41</v>
      </c>
      <c r="B187" s="32">
        <f t="shared" ref="B187:M187" si="78">$P$187*B118/$P$118</f>
        <v>0</v>
      </c>
      <c r="C187" s="32">
        <f t="shared" si="78"/>
        <v>0</v>
      </c>
      <c r="D187" s="32">
        <f t="shared" si="78"/>
        <v>0</v>
      </c>
      <c r="E187" s="32">
        <f t="shared" si="78"/>
        <v>0</v>
      </c>
      <c r="F187" s="32">
        <f t="shared" si="78"/>
        <v>0</v>
      </c>
      <c r="G187" s="32">
        <f t="shared" si="78"/>
        <v>0</v>
      </c>
      <c r="H187" s="32">
        <f t="shared" si="78"/>
        <v>0</v>
      </c>
      <c r="I187" s="32">
        <f t="shared" si="78"/>
        <v>0</v>
      </c>
      <c r="J187" s="32">
        <f t="shared" si="78"/>
        <v>0</v>
      </c>
      <c r="K187" s="32">
        <f t="shared" si="78"/>
        <v>0</v>
      </c>
      <c r="L187" s="32">
        <f t="shared" si="78"/>
        <v>295965.4499999999</v>
      </c>
      <c r="M187" s="32">
        <f t="shared" si="78"/>
        <v>0</v>
      </c>
      <c r="P187" s="32">
        <v>295965.4499999999</v>
      </c>
      <c r="Q187" s="36"/>
      <c r="S187" s="36"/>
    </row>
    <row r="188" spans="1:19" x14ac:dyDescent="0.2">
      <c r="A188" s="1" t="s">
        <v>42</v>
      </c>
      <c r="B188" s="32">
        <f t="shared" ref="B188:M188" si="79">$P$188*B119/$P$119</f>
        <v>170895.18902265371</v>
      </c>
      <c r="C188" s="32">
        <f t="shared" si="79"/>
        <v>48212.496731377207</v>
      </c>
      <c r="D188" s="32">
        <f t="shared" si="79"/>
        <v>13790.81048294824</v>
      </c>
      <c r="E188" s="32">
        <f t="shared" si="79"/>
        <v>126379.42895311571</v>
      </c>
      <c r="F188" s="32">
        <f t="shared" si="79"/>
        <v>1094.9767731234576</v>
      </c>
      <c r="G188" s="32">
        <f t="shared" si="79"/>
        <v>0</v>
      </c>
      <c r="H188" s="32">
        <f t="shared" si="79"/>
        <v>8125.044592585914</v>
      </c>
      <c r="I188" s="32">
        <f t="shared" si="79"/>
        <v>0</v>
      </c>
      <c r="J188" s="32">
        <f t="shared" si="79"/>
        <v>24538.738551721352</v>
      </c>
      <c r="K188" s="32">
        <f t="shared" si="79"/>
        <v>20517.646269449735</v>
      </c>
      <c r="L188" s="32">
        <f t="shared" si="79"/>
        <v>0</v>
      </c>
      <c r="M188" s="32">
        <f t="shared" si="79"/>
        <v>0</v>
      </c>
      <c r="P188" s="32">
        <v>413554.33137697529</v>
      </c>
      <c r="Q188" s="36"/>
      <c r="S188" s="36"/>
    </row>
    <row r="189" spans="1:19" x14ac:dyDescent="0.2">
      <c r="A189" s="1" t="s">
        <v>43</v>
      </c>
      <c r="B189" s="32">
        <f t="shared" ref="B189:M189" si="80">$P$189*B120/$P$120</f>
        <v>925.06135565386785</v>
      </c>
      <c r="C189" s="32">
        <f t="shared" si="80"/>
        <v>405.92011102780805</v>
      </c>
      <c r="D189" s="32">
        <f t="shared" si="80"/>
        <v>1181.1962681786783</v>
      </c>
      <c r="E189" s="32">
        <f t="shared" si="80"/>
        <v>3221.9143377126529</v>
      </c>
      <c r="F189" s="32">
        <f t="shared" si="80"/>
        <v>57.032721607108634</v>
      </c>
      <c r="G189" s="32">
        <f t="shared" si="80"/>
        <v>0</v>
      </c>
      <c r="H189" s="32">
        <f t="shared" si="80"/>
        <v>7121.8396853367167</v>
      </c>
      <c r="I189" s="32">
        <f t="shared" si="80"/>
        <v>0</v>
      </c>
      <c r="J189" s="32">
        <f t="shared" si="80"/>
        <v>0</v>
      </c>
      <c r="K189" s="32">
        <f t="shared" si="80"/>
        <v>5273.9936109799382</v>
      </c>
      <c r="L189" s="32">
        <f t="shared" si="80"/>
        <v>107327.84190950323</v>
      </c>
      <c r="M189" s="32">
        <f t="shared" si="80"/>
        <v>0</v>
      </c>
      <c r="P189" s="32">
        <v>125514.79999999999</v>
      </c>
      <c r="Q189" s="36"/>
      <c r="S189" s="36"/>
    </row>
    <row r="190" spans="1:19" x14ac:dyDescent="0.2">
      <c r="A190" s="1" t="s">
        <v>44</v>
      </c>
      <c r="B190" s="32">
        <f t="shared" ref="B190:M190" si="81">$P$190*B121/$P$121</f>
        <v>2098.3692338700985</v>
      </c>
      <c r="C190" s="32">
        <f t="shared" si="81"/>
        <v>757.40893931996106</v>
      </c>
      <c r="D190" s="32">
        <f t="shared" si="81"/>
        <v>4496.5175136439657</v>
      </c>
      <c r="E190" s="32">
        <f t="shared" si="81"/>
        <v>22589.758741102625</v>
      </c>
      <c r="F190" s="32">
        <f t="shared" si="81"/>
        <v>0</v>
      </c>
      <c r="G190" s="32">
        <f t="shared" si="81"/>
        <v>0</v>
      </c>
      <c r="H190" s="32">
        <f t="shared" si="81"/>
        <v>0</v>
      </c>
      <c r="I190" s="32">
        <f t="shared" si="81"/>
        <v>0</v>
      </c>
      <c r="J190" s="32">
        <f t="shared" si="81"/>
        <v>0</v>
      </c>
      <c r="K190" s="32">
        <f t="shared" si="81"/>
        <v>267669.17557206331</v>
      </c>
      <c r="L190" s="32">
        <f t="shared" si="81"/>
        <v>0</v>
      </c>
      <c r="M190" s="32">
        <f t="shared" si="81"/>
        <v>0</v>
      </c>
      <c r="P190" s="32">
        <v>297611.23</v>
      </c>
      <c r="Q190" s="36"/>
      <c r="S190" s="36"/>
    </row>
    <row r="191" spans="1:19" x14ac:dyDescent="0.2">
      <c r="A191" s="1" t="s">
        <v>45</v>
      </c>
      <c r="B191" s="32">
        <f t="shared" ref="B191:M191" si="82">$P$191*B122/$P$122</f>
        <v>0</v>
      </c>
      <c r="C191" s="32">
        <f t="shared" si="82"/>
        <v>0</v>
      </c>
      <c r="D191" s="32">
        <f t="shared" si="82"/>
        <v>0</v>
      </c>
      <c r="E191" s="32">
        <f t="shared" si="82"/>
        <v>0</v>
      </c>
      <c r="F191" s="32">
        <f t="shared" si="82"/>
        <v>0</v>
      </c>
      <c r="G191" s="32">
        <f t="shared" si="82"/>
        <v>0</v>
      </c>
      <c r="H191" s="32">
        <f t="shared" si="82"/>
        <v>0</v>
      </c>
      <c r="I191" s="32">
        <f t="shared" si="82"/>
        <v>0</v>
      </c>
      <c r="J191" s="32">
        <f t="shared" si="82"/>
        <v>0</v>
      </c>
      <c r="K191" s="32">
        <f t="shared" si="82"/>
        <v>0</v>
      </c>
      <c r="L191" s="32">
        <f t="shared" si="82"/>
        <v>0</v>
      </c>
      <c r="M191" s="32">
        <f t="shared" si="82"/>
        <v>0</v>
      </c>
      <c r="P191" s="32">
        <v>0</v>
      </c>
      <c r="Q191" s="36"/>
      <c r="S191" s="36"/>
    </row>
    <row r="192" spans="1:19" x14ac:dyDescent="0.2">
      <c r="A192" s="1" t="s">
        <v>46</v>
      </c>
      <c r="B192" s="32">
        <f t="shared" ref="B192:M192" si="83">$P$192*B123/$P$123</f>
        <v>-87.334166554523861</v>
      </c>
      <c r="C192" s="32">
        <f t="shared" si="83"/>
        <v>-29.61286662231884</v>
      </c>
      <c r="D192" s="32">
        <f t="shared" si="83"/>
        <v>-103.8206768054503</v>
      </c>
      <c r="E192" s="32">
        <f t="shared" si="83"/>
        <v>-1965.8438290159588</v>
      </c>
      <c r="F192" s="32">
        <f t="shared" si="83"/>
        <v>0</v>
      </c>
      <c r="G192" s="32">
        <f t="shared" si="83"/>
        <v>0</v>
      </c>
      <c r="H192" s="32">
        <f t="shared" si="83"/>
        <v>0</v>
      </c>
      <c r="I192" s="32">
        <f t="shared" si="83"/>
        <v>0</v>
      </c>
      <c r="J192" s="32">
        <f t="shared" si="83"/>
        <v>0</v>
      </c>
      <c r="K192" s="32">
        <f t="shared" si="83"/>
        <v>-4309.2084610017482</v>
      </c>
      <c r="L192" s="32">
        <f t="shared" si="83"/>
        <v>0</v>
      </c>
      <c r="M192" s="32">
        <f t="shared" si="83"/>
        <v>0</v>
      </c>
      <c r="P192" s="32">
        <v>-6495.82</v>
      </c>
      <c r="Q192" s="36"/>
      <c r="S192" s="36"/>
    </row>
    <row r="193" spans="1:19" x14ac:dyDescent="0.2">
      <c r="A193" s="1" t="s">
        <v>47</v>
      </c>
      <c r="B193" s="32">
        <f t="shared" ref="B193:M193" si="84">$P$193*B124/$P$124</f>
        <v>775.00204689364193</v>
      </c>
      <c r="C193" s="32">
        <f t="shared" si="84"/>
        <v>523.24327614729486</v>
      </c>
      <c r="D193" s="32">
        <f t="shared" si="84"/>
        <v>75.026058937721047</v>
      </c>
      <c r="E193" s="32">
        <f t="shared" si="84"/>
        <v>215.46278008607391</v>
      </c>
      <c r="F193" s="32">
        <f t="shared" si="84"/>
        <v>1.6648477010268725</v>
      </c>
      <c r="G193" s="32">
        <f t="shared" si="84"/>
        <v>0</v>
      </c>
      <c r="H193" s="32">
        <f t="shared" si="84"/>
        <v>65.72142770452173</v>
      </c>
      <c r="I193" s="32">
        <f t="shared" si="84"/>
        <v>0</v>
      </c>
      <c r="J193" s="32">
        <f t="shared" si="84"/>
        <v>0</v>
      </c>
      <c r="K193" s="32">
        <f t="shared" si="84"/>
        <v>0</v>
      </c>
      <c r="L193" s="32">
        <f t="shared" si="84"/>
        <v>0</v>
      </c>
      <c r="M193" s="32">
        <f t="shared" si="84"/>
        <v>0</v>
      </c>
      <c r="P193" s="32">
        <v>1656.1204374702802</v>
      </c>
      <c r="Q193" s="36"/>
      <c r="S193" s="36"/>
    </row>
    <row r="194" spans="1:19" x14ac:dyDescent="0.2">
      <c r="A194" s="1" t="s">
        <v>48</v>
      </c>
      <c r="B194" s="32">
        <f t="shared" ref="B194:M194" si="85">$P$194*B125/$P$125</f>
        <v>10.496867573269103</v>
      </c>
      <c r="C194" s="32">
        <f t="shared" si="85"/>
        <v>5.2202032236845683</v>
      </c>
      <c r="D194" s="32">
        <f t="shared" si="85"/>
        <v>24.158209707536994</v>
      </c>
      <c r="E194" s="32">
        <f t="shared" si="85"/>
        <v>384.20969362594445</v>
      </c>
      <c r="F194" s="32">
        <f t="shared" si="85"/>
        <v>0</v>
      </c>
      <c r="G194" s="32">
        <f t="shared" si="85"/>
        <v>0</v>
      </c>
      <c r="H194" s="32">
        <f t="shared" si="85"/>
        <v>0</v>
      </c>
      <c r="I194" s="32">
        <f t="shared" si="85"/>
        <v>0</v>
      </c>
      <c r="J194" s="32">
        <f t="shared" si="85"/>
        <v>0</v>
      </c>
      <c r="K194" s="32">
        <f t="shared" si="85"/>
        <v>1342.9246063329338</v>
      </c>
      <c r="L194" s="32">
        <f t="shared" si="85"/>
        <v>0</v>
      </c>
      <c r="M194" s="32">
        <f t="shared" si="85"/>
        <v>0</v>
      </c>
      <c r="P194" s="32">
        <v>1767.0095804633688</v>
      </c>
      <c r="Q194" s="36"/>
      <c r="S194" s="36"/>
    </row>
    <row r="195" spans="1:19" x14ac:dyDescent="0.2">
      <c r="A195" s="1" t="s">
        <v>49</v>
      </c>
      <c r="B195" s="32">
        <f t="shared" ref="B195:M195" si="86">$P$195*B126/$P$126</f>
        <v>18234.897708571472</v>
      </c>
      <c r="C195" s="32">
        <f t="shared" si="86"/>
        <v>6952.2833479627316</v>
      </c>
      <c r="D195" s="32">
        <f t="shared" si="86"/>
        <v>1101.3223855969952</v>
      </c>
      <c r="E195" s="32">
        <f t="shared" si="86"/>
        <v>15392.39476896732</v>
      </c>
      <c r="F195" s="32">
        <f t="shared" si="86"/>
        <v>29.326355152509358</v>
      </c>
      <c r="G195" s="32">
        <f t="shared" si="86"/>
        <v>0</v>
      </c>
      <c r="H195" s="32">
        <f t="shared" si="86"/>
        <v>82.691816572083724</v>
      </c>
      <c r="I195" s="32">
        <f t="shared" si="86"/>
        <v>0</v>
      </c>
      <c r="J195" s="32">
        <f t="shared" si="86"/>
        <v>262.88475862719179</v>
      </c>
      <c r="K195" s="32">
        <f t="shared" si="86"/>
        <v>0</v>
      </c>
      <c r="L195" s="32">
        <f t="shared" si="86"/>
        <v>0</v>
      </c>
      <c r="M195" s="32">
        <f t="shared" si="86"/>
        <v>0</v>
      </c>
      <c r="P195" s="32">
        <v>42055.801141450305</v>
      </c>
      <c r="Q195" s="36"/>
      <c r="S195" s="36"/>
    </row>
    <row r="196" spans="1:19" x14ac:dyDescent="0.2">
      <c r="A196" s="1" t="s">
        <v>50</v>
      </c>
      <c r="B196" s="32">
        <f t="shared" ref="B196:M196" si="87">$P$196*B127/$P$127</f>
        <v>508.04488154958489</v>
      </c>
      <c r="C196" s="32">
        <f t="shared" si="87"/>
        <v>26.446101754549659</v>
      </c>
      <c r="D196" s="32">
        <f t="shared" si="87"/>
        <v>64.17713082687996</v>
      </c>
      <c r="E196" s="32">
        <f t="shared" si="87"/>
        <v>401.56876585235472</v>
      </c>
      <c r="F196" s="32">
        <f t="shared" si="87"/>
        <v>2.7694948545565676</v>
      </c>
      <c r="G196" s="32">
        <f t="shared" si="87"/>
        <v>0</v>
      </c>
      <c r="H196" s="32">
        <f t="shared" si="87"/>
        <v>117.1375845989126</v>
      </c>
      <c r="I196" s="32">
        <f t="shared" si="87"/>
        <v>16.374638327565705</v>
      </c>
      <c r="J196" s="32">
        <f t="shared" si="87"/>
        <v>8.2753548537160029</v>
      </c>
      <c r="K196" s="32">
        <f t="shared" si="87"/>
        <v>47.806047381879686</v>
      </c>
      <c r="L196" s="32">
        <f t="shared" si="87"/>
        <v>0</v>
      </c>
      <c r="M196" s="32">
        <f t="shared" si="87"/>
        <v>0</v>
      </c>
      <c r="P196" s="32">
        <v>1192.5999999999999</v>
      </c>
      <c r="Q196" s="36"/>
      <c r="S196" s="36"/>
    </row>
    <row r="197" spans="1:19" x14ac:dyDescent="0.2">
      <c r="A197" s="1" t="s">
        <v>51</v>
      </c>
      <c r="B197" s="32">
        <f t="shared" ref="B197:M197" si="88">$P$197*B128/$P$128</f>
        <v>185.008479423132</v>
      </c>
      <c r="C197" s="32">
        <f t="shared" si="88"/>
        <v>35.664607504604028</v>
      </c>
      <c r="D197" s="32">
        <f t="shared" si="88"/>
        <v>22.928254930186</v>
      </c>
      <c r="E197" s="32">
        <f t="shared" si="88"/>
        <v>201.25070828983493</v>
      </c>
      <c r="F197" s="32">
        <f t="shared" si="88"/>
        <v>2.0269053593477531</v>
      </c>
      <c r="G197" s="32">
        <f t="shared" si="88"/>
        <v>0</v>
      </c>
      <c r="H197" s="32">
        <f t="shared" si="88"/>
        <v>19.050950963450614</v>
      </c>
      <c r="I197" s="32">
        <f t="shared" si="88"/>
        <v>0</v>
      </c>
      <c r="J197" s="32">
        <f t="shared" si="88"/>
        <v>21.630248196841357</v>
      </c>
      <c r="K197" s="32">
        <f t="shared" si="88"/>
        <v>0</v>
      </c>
      <c r="L197" s="32">
        <f t="shared" si="88"/>
        <v>0</v>
      </c>
      <c r="M197" s="32">
        <f t="shared" si="88"/>
        <v>0</v>
      </c>
      <c r="P197" s="32">
        <v>487.56015466739666</v>
      </c>
      <c r="Q197" s="36"/>
      <c r="S197" s="36"/>
    </row>
    <row r="198" spans="1:19" x14ac:dyDescent="0.2">
      <c r="A198" s="1" t="s">
        <v>52</v>
      </c>
      <c r="B198" s="32">
        <f t="shared" ref="B198:M198" si="89">$P$198*B129/$P$129</f>
        <v>268.0580302416393</v>
      </c>
      <c r="C198" s="32">
        <f t="shared" si="89"/>
        <v>114.73927735639705</v>
      </c>
      <c r="D198" s="32">
        <f t="shared" si="89"/>
        <v>60.49520641580748</v>
      </c>
      <c r="E198" s="32">
        <f t="shared" si="89"/>
        <v>211.46357931125132</v>
      </c>
      <c r="F198" s="32">
        <f t="shared" si="89"/>
        <v>2.9411036871792824</v>
      </c>
      <c r="G198" s="32">
        <f t="shared" si="89"/>
        <v>0</v>
      </c>
      <c r="H198" s="32">
        <f t="shared" si="89"/>
        <v>20.01772969768912</v>
      </c>
      <c r="I198" s="32">
        <f t="shared" si="89"/>
        <v>0</v>
      </c>
      <c r="J198" s="32">
        <f t="shared" si="89"/>
        <v>22.727918544800687</v>
      </c>
      <c r="K198" s="32">
        <f t="shared" si="89"/>
        <v>68.931095315759151</v>
      </c>
      <c r="L198" s="32">
        <f t="shared" si="89"/>
        <v>0</v>
      </c>
      <c r="M198" s="32">
        <f t="shared" si="89"/>
        <v>0</v>
      </c>
      <c r="P198" s="32">
        <v>769.37394057052336</v>
      </c>
      <c r="Q198" s="36"/>
      <c r="S198" s="36"/>
    </row>
    <row r="199" spans="1:19" x14ac:dyDescent="0.2">
      <c r="A199" s="1" t="s">
        <v>53</v>
      </c>
      <c r="B199" s="32">
        <f t="shared" ref="B199:M199" si="90">$P$199*B130/$P$130</f>
        <v>73.967739166983236</v>
      </c>
      <c r="C199" s="32">
        <f t="shared" si="90"/>
        <v>10.417609598801354</v>
      </c>
      <c r="D199" s="32">
        <f t="shared" si="90"/>
        <v>14.659746678812274</v>
      </c>
      <c r="E199" s="32">
        <f t="shared" si="90"/>
        <v>38.88141618902069</v>
      </c>
      <c r="F199" s="32">
        <f t="shared" si="90"/>
        <v>0.73545438211480818</v>
      </c>
      <c r="G199" s="32">
        <f t="shared" si="90"/>
        <v>0</v>
      </c>
      <c r="H199" s="32">
        <f t="shared" si="90"/>
        <v>7.3191814160941018</v>
      </c>
      <c r="I199" s="32">
        <f t="shared" si="90"/>
        <v>0</v>
      </c>
      <c r="J199" s="32">
        <f t="shared" si="90"/>
        <v>9.6951413477195825</v>
      </c>
      <c r="K199" s="32">
        <f t="shared" si="90"/>
        <v>165.22371122045391</v>
      </c>
      <c r="L199" s="32">
        <f t="shared" si="90"/>
        <v>0</v>
      </c>
      <c r="M199" s="32">
        <f t="shared" si="90"/>
        <v>0</v>
      </c>
      <c r="P199" s="32">
        <v>320.89999999999998</v>
      </c>
      <c r="Q199" s="36"/>
      <c r="S199" s="36"/>
    </row>
    <row r="200" spans="1:19" x14ac:dyDescent="0.2">
      <c r="A200" s="1" t="s">
        <v>54</v>
      </c>
      <c r="B200" s="32">
        <f t="shared" ref="B200:M200" si="91">$P$200*B131/$P$131</f>
        <v>27233.826996266034</v>
      </c>
      <c r="C200" s="32">
        <f t="shared" si="91"/>
        <v>9817.4873860057542</v>
      </c>
      <c r="D200" s="32">
        <f t="shared" si="91"/>
        <v>2526.6995496478735</v>
      </c>
      <c r="E200" s="32">
        <f t="shared" si="91"/>
        <v>6762.0394714788918</v>
      </c>
      <c r="F200" s="32">
        <f t="shared" si="91"/>
        <v>156.74771109674677</v>
      </c>
      <c r="G200" s="32">
        <f t="shared" si="91"/>
        <v>0</v>
      </c>
      <c r="H200" s="32">
        <f t="shared" si="91"/>
        <v>2020.4941109620984</v>
      </c>
      <c r="I200" s="32">
        <f t="shared" si="91"/>
        <v>0</v>
      </c>
      <c r="J200" s="32">
        <f t="shared" si="91"/>
        <v>802.91667405340502</v>
      </c>
      <c r="K200" s="32">
        <f t="shared" si="91"/>
        <v>35077.778100489188</v>
      </c>
      <c r="L200" s="32">
        <f t="shared" si="91"/>
        <v>0</v>
      </c>
      <c r="M200" s="32">
        <f t="shared" si="91"/>
        <v>0</v>
      </c>
      <c r="P200" s="32">
        <v>84397.99</v>
      </c>
      <c r="Q200" s="36"/>
      <c r="S200" s="36"/>
    </row>
    <row r="201" spans="1:19" x14ac:dyDescent="0.2">
      <c r="A201" s="1" t="s">
        <v>55</v>
      </c>
      <c r="B201" s="32">
        <f t="shared" ref="B201:M201" si="92">$P$201*B132/$P$132</f>
        <v>3153.9298597019506</v>
      </c>
      <c r="C201" s="32">
        <f t="shared" si="92"/>
        <v>923.87198448183722</v>
      </c>
      <c r="D201" s="32">
        <f t="shared" si="92"/>
        <v>594.06786567253766</v>
      </c>
      <c r="E201" s="32">
        <f t="shared" si="92"/>
        <v>2454.4538545029641</v>
      </c>
      <c r="F201" s="32">
        <f t="shared" si="92"/>
        <v>37.93037345302421</v>
      </c>
      <c r="G201" s="32">
        <f t="shared" si="92"/>
        <v>0</v>
      </c>
      <c r="H201" s="32">
        <f t="shared" si="92"/>
        <v>320.85795876543449</v>
      </c>
      <c r="I201" s="32">
        <f t="shared" si="92"/>
        <v>0</v>
      </c>
      <c r="J201" s="32">
        <f t="shared" si="92"/>
        <v>510.01822514164178</v>
      </c>
      <c r="K201" s="32">
        <f t="shared" si="92"/>
        <v>0</v>
      </c>
      <c r="L201" s="32">
        <f t="shared" si="92"/>
        <v>16655.29020051202</v>
      </c>
      <c r="M201" s="32">
        <f t="shared" si="92"/>
        <v>0</v>
      </c>
      <c r="P201" s="32">
        <v>24650.420322231406</v>
      </c>
      <c r="Q201" s="36"/>
      <c r="S201" s="36"/>
    </row>
    <row r="202" spans="1:19" x14ac:dyDescent="0.2">
      <c r="A202" s="1" t="s">
        <v>56</v>
      </c>
      <c r="B202" s="32">
        <f t="shared" ref="B202:M202" si="93">$P$202*B133/$P$133</f>
        <v>0</v>
      </c>
      <c r="C202" s="32">
        <f t="shared" si="93"/>
        <v>0</v>
      </c>
      <c r="D202" s="32">
        <f t="shared" si="93"/>
        <v>0</v>
      </c>
      <c r="E202" s="32">
        <f t="shared" si="93"/>
        <v>0</v>
      </c>
      <c r="F202" s="32">
        <f t="shared" si="93"/>
        <v>0</v>
      </c>
      <c r="G202" s="32">
        <f t="shared" si="93"/>
        <v>0</v>
      </c>
      <c r="H202" s="32">
        <f t="shared" si="93"/>
        <v>0</v>
      </c>
      <c r="I202" s="32">
        <f t="shared" si="93"/>
        <v>0</v>
      </c>
      <c r="J202" s="32">
        <f t="shared" si="93"/>
        <v>0</v>
      </c>
      <c r="K202" s="32">
        <f t="shared" si="93"/>
        <v>0</v>
      </c>
      <c r="L202" s="32">
        <f t="shared" si="93"/>
        <v>84709.665958258411</v>
      </c>
      <c r="M202" s="32">
        <f t="shared" si="93"/>
        <v>0</v>
      </c>
      <c r="P202" s="32">
        <v>84709.665958258411</v>
      </c>
      <c r="Q202" s="36"/>
      <c r="S202" s="36"/>
    </row>
    <row r="203" spans="1:19" x14ac:dyDescent="0.2">
      <c r="A203" s="1" t="s">
        <v>57</v>
      </c>
      <c r="B203" s="32">
        <f t="shared" ref="B203:M203" si="94">$P$203*B134/$P$134</f>
        <v>103180.78928091394</v>
      </c>
      <c r="C203" s="32">
        <f t="shared" si="94"/>
        <v>48221.856240208603</v>
      </c>
      <c r="D203" s="32">
        <f t="shared" si="94"/>
        <v>4397.0401778509668</v>
      </c>
      <c r="E203" s="32">
        <f t="shared" si="94"/>
        <v>40881.221353324458</v>
      </c>
      <c r="F203" s="32">
        <f t="shared" si="94"/>
        <v>233.26737083257609</v>
      </c>
      <c r="G203" s="32">
        <f t="shared" si="94"/>
        <v>0</v>
      </c>
      <c r="H203" s="32">
        <f t="shared" si="94"/>
        <v>274.06097321031916</v>
      </c>
      <c r="I203" s="32">
        <f t="shared" si="94"/>
        <v>0</v>
      </c>
      <c r="J203" s="32">
        <f t="shared" si="94"/>
        <v>871.264603659106</v>
      </c>
      <c r="K203" s="32">
        <f t="shared" si="94"/>
        <v>0</v>
      </c>
      <c r="L203" s="32">
        <f t="shared" si="94"/>
        <v>0</v>
      </c>
      <c r="M203" s="32">
        <f t="shared" si="94"/>
        <v>0</v>
      </c>
      <c r="P203" s="32">
        <v>198059.5</v>
      </c>
      <c r="Q203" s="36"/>
      <c r="S203" s="36"/>
    </row>
    <row r="204" spans="1:19" x14ac:dyDescent="0.2">
      <c r="A204" s="1" t="s">
        <v>58</v>
      </c>
      <c r="B204" s="32">
        <f t="shared" ref="B204:M204" si="95">$P$204*B135/$P$135</f>
        <v>967483.56810882571</v>
      </c>
      <c r="C204" s="32">
        <f t="shared" si="95"/>
        <v>305241.59383856022</v>
      </c>
      <c r="D204" s="32">
        <f t="shared" si="95"/>
        <v>77605.56223047027</v>
      </c>
      <c r="E204" s="32">
        <f t="shared" si="95"/>
        <v>784358.93275133416</v>
      </c>
      <c r="F204" s="32">
        <f t="shared" si="95"/>
        <v>2380.1710037347707</v>
      </c>
      <c r="G204" s="32">
        <f t="shared" si="95"/>
        <v>62545.604709252591</v>
      </c>
      <c r="H204" s="32">
        <f t="shared" si="95"/>
        <v>33556.959776876123</v>
      </c>
      <c r="I204" s="32">
        <f t="shared" si="95"/>
        <v>0</v>
      </c>
      <c r="J204" s="32">
        <f t="shared" si="95"/>
        <v>23706.801784958643</v>
      </c>
      <c r="K204" s="32">
        <f t="shared" si="95"/>
        <v>8559.5157959876469</v>
      </c>
      <c r="L204" s="32">
        <f t="shared" si="95"/>
        <v>0</v>
      </c>
      <c r="M204" s="32">
        <f t="shared" si="95"/>
        <v>0</v>
      </c>
      <c r="P204" s="32">
        <v>2265438.71</v>
      </c>
      <c r="Q204" s="36"/>
      <c r="S204" s="36"/>
    </row>
    <row r="205" spans="1:19" x14ac:dyDescent="0.2">
      <c r="A205" s="1" t="s">
        <v>59</v>
      </c>
      <c r="B205" s="32">
        <f t="shared" ref="B205:M205" si="96">$P$205*B136/$P$136</f>
        <v>856.41786759911906</v>
      </c>
      <c r="C205" s="32">
        <f t="shared" si="96"/>
        <v>205.53502467149661</v>
      </c>
      <c r="D205" s="32">
        <f t="shared" si="96"/>
        <v>44.470800947122051</v>
      </c>
      <c r="E205" s="32">
        <f t="shared" si="96"/>
        <v>208.74725754265819</v>
      </c>
      <c r="F205" s="32">
        <f t="shared" si="96"/>
        <v>0.96777473587797946</v>
      </c>
      <c r="G205" s="32">
        <f t="shared" si="96"/>
        <v>35.212111543868019</v>
      </c>
      <c r="H205" s="32">
        <f t="shared" si="96"/>
        <v>0</v>
      </c>
      <c r="I205" s="32">
        <f t="shared" si="96"/>
        <v>0</v>
      </c>
      <c r="J205" s="32">
        <f t="shared" si="96"/>
        <v>20.019789224537867</v>
      </c>
      <c r="K205" s="32">
        <f t="shared" si="96"/>
        <v>14.456585384579247</v>
      </c>
      <c r="L205" s="32">
        <f t="shared" si="96"/>
        <v>980.65730649672446</v>
      </c>
      <c r="M205" s="32">
        <f t="shared" si="96"/>
        <v>0</v>
      </c>
      <c r="P205" s="32">
        <v>2366.4845181459837</v>
      </c>
      <c r="Q205" s="36"/>
      <c r="S205" s="36"/>
    </row>
    <row r="206" spans="1:19" x14ac:dyDescent="0.2">
      <c r="A206" s="1" t="s">
        <v>60</v>
      </c>
      <c r="B206" s="32">
        <f t="shared" ref="B206:M206" si="97">$P$206*B137/$P$137</f>
        <v>5183.721351231985</v>
      </c>
      <c r="C206" s="32">
        <f t="shared" si="97"/>
        <v>1168.9905822648348</v>
      </c>
      <c r="D206" s="32">
        <f t="shared" si="97"/>
        <v>203.67809562220171</v>
      </c>
      <c r="E206" s="32">
        <f t="shared" si="97"/>
        <v>2781.0365939193216</v>
      </c>
      <c r="F206" s="32">
        <f t="shared" si="97"/>
        <v>14.220424343904961</v>
      </c>
      <c r="G206" s="32">
        <f t="shared" si="97"/>
        <v>0</v>
      </c>
      <c r="H206" s="32">
        <f t="shared" si="97"/>
        <v>208.50685738484529</v>
      </c>
      <c r="I206" s="32">
        <f t="shared" si="97"/>
        <v>0</v>
      </c>
      <c r="J206" s="32">
        <f t="shared" si="97"/>
        <v>50.989395740217937</v>
      </c>
      <c r="K206" s="32">
        <f t="shared" si="97"/>
        <v>0</v>
      </c>
      <c r="L206" s="32">
        <f t="shared" si="97"/>
        <v>0</v>
      </c>
      <c r="M206" s="32">
        <f t="shared" si="97"/>
        <v>0</v>
      </c>
      <c r="P206" s="32">
        <v>9611.1433005073122</v>
      </c>
      <c r="Q206" s="36"/>
      <c r="S206" s="36"/>
    </row>
    <row r="207" spans="1:19" x14ac:dyDescent="0.2">
      <c r="A207" s="1" t="s">
        <v>61</v>
      </c>
      <c r="B207" s="32">
        <f t="shared" ref="B207:M207" si="98">$P$207*B138/$P$138</f>
        <v>956.63762706667035</v>
      </c>
      <c r="C207" s="32">
        <f t="shared" si="98"/>
        <v>1011.4938764131435</v>
      </c>
      <c r="D207" s="32">
        <f t="shared" si="98"/>
        <v>53.62994384087775</v>
      </c>
      <c r="E207" s="32">
        <f t="shared" si="98"/>
        <v>364.50589929202022</v>
      </c>
      <c r="F207" s="32">
        <f t="shared" si="98"/>
        <v>4.5698394597775369</v>
      </c>
      <c r="G207" s="32">
        <f t="shared" si="98"/>
        <v>0</v>
      </c>
      <c r="H207" s="32">
        <f t="shared" si="98"/>
        <v>4.0267568668887632</v>
      </c>
      <c r="I207" s="32">
        <f t="shared" si="98"/>
        <v>0</v>
      </c>
      <c r="J207" s="32">
        <f t="shared" si="98"/>
        <v>6.4007120104784807</v>
      </c>
      <c r="K207" s="32">
        <f t="shared" si="98"/>
        <v>9.244097294308057</v>
      </c>
      <c r="L207" s="32">
        <f t="shared" si="98"/>
        <v>0</v>
      </c>
      <c r="M207" s="32">
        <f t="shared" si="98"/>
        <v>0</v>
      </c>
      <c r="P207" s="32">
        <v>2410.508752244165</v>
      </c>
      <c r="Q207" s="36"/>
      <c r="S207" s="36"/>
    </row>
    <row r="208" spans="1:19" x14ac:dyDescent="0.2">
      <c r="A208" s="1" t="s">
        <v>62</v>
      </c>
      <c r="B208" s="32">
        <f t="shared" ref="B208:M208" si="99">$P$208*B139/$P$139</f>
        <v>0</v>
      </c>
      <c r="C208" s="32">
        <f t="shared" si="99"/>
        <v>0</v>
      </c>
      <c r="D208" s="32">
        <f t="shared" si="99"/>
        <v>0</v>
      </c>
      <c r="E208" s="32">
        <f t="shared" si="99"/>
        <v>0</v>
      </c>
      <c r="F208" s="32">
        <f t="shared" si="99"/>
        <v>0</v>
      </c>
      <c r="G208" s="32">
        <f t="shared" si="99"/>
        <v>0</v>
      </c>
      <c r="H208" s="32">
        <f t="shared" si="99"/>
        <v>0</v>
      </c>
      <c r="I208" s="32">
        <f t="shared" si="99"/>
        <v>0</v>
      </c>
      <c r="J208" s="32">
        <f t="shared" si="99"/>
        <v>0</v>
      </c>
      <c r="K208" s="32">
        <f t="shared" si="99"/>
        <v>0</v>
      </c>
      <c r="L208" s="32">
        <f t="shared" si="99"/>
        <v>52779.599475044219</v>
      </c>
      <c r="M208" s="32">
        <f t="shared" si="99"/>
        <v>0</v>
      </c>
      <c r="P208" s="32">
        <v>52779.599475044219</v>
      </c>
      <c r="Q208" s="36"/>
      <c r="S208" s="36"/>
    </row>
    <row r="209" spans="1:19" x14ac:dyDescent="0.2">
      <c r="A209" s="1" t="s">
        <v>63</v>
      </c>
      <c r="B209" s="32">
        <f t="shared" ref="B209:M209" si="100">$P$209*B140/$P$140</f>
        <v>17.405784893346272</v>
      </c>
      <c r="C209" s="32">
        <f t="shared" si="100"/>
        <v>6.0182810660080301</v>
      </c>
      <c r="D209" s="32">
        <f t="shared" si="100"/>
        <v>12.390450459618577</v>
      </c>
      <c r="E209" s="32">
        <f t="shared" si="100"/>
        <v>27.718938746119861</v>
      </c>
      <c r="F209" s="32">
        <f t="shared" si="100"/>
        <v>0.27757723914366716</v>
      </c>
      <c r="G209" s="32">
        <f t="shared" si="100"/>
        <v>0</v>
      </c>
      <c r="H209" s="32">
        <f t="shared" si="100"/>
        <v>7.8268731400429434</v>
      </c>
      <c r="I209" s="32">
        <f t="shared" si="100"/>
        <v>0</v>
      </c>
      <c r="J209" s="32">
        <f t="shared" si="100"/>
        <v>0</v>
      </c>
      <c r="K209" s="32">
        <f t="shared" si="100"/>
        <v>0</v>
      </c>
      <c r="L209" s="32">
        <f t="shared" si="100"/>
        <v>406.28209445572065</v>
      </c>
      <c r="M209" s="32">
        <f t="shared" si="100"/>
        <v>0</v>
      </c>
      <c r="P209" s="32">
        <v>477.91999999999996</v>
      </c>
      <c r="Q209" s="36"/>
      <c r="S209" s="36"/>
    </row>
    <row r="210" spans="1:19" x14ac:dyDescent="0.2">
      <c r="A210" s="1" t="s">
        <v>64</v>
      </c>
      <c r="B210" s="32">
        <f t="shared" ref="B210:M210" si="101">$P$210*B141/$P$141</f>
        <v>78516.902595196647</v>
      </c>
      <c r="C210" s="32">
        <f t="shared" si="101"/>
        <v>49383.920073308138</v>
      </c>
      <c r="D210" s="32">
        <f t="shared" si="101"/>
        <v>6518.9096443009548</v>
      </c>
      <c r="E210" s="32">
        <f t="shared" si="101"/>
        <v>14282.510041149546</v>
      </c>
      <c r="F210" s="32">
        <f t="shared" si="101"/>
        <v>132.43050515213085</v>
      </c>
      <c r="G210" s="32">
        <f t="shared" si="101"/>
        <v>0</v>
      </c>
      <c r="H210" s="32">
        <f t="shared" si="101"/>
        <v>678.93748774556457</v>
      </c>
      <c r="I210" s="32">
        <f t="shared" si="101"/>
        <v>0</v>
      </c>
      <c r="J210" s="32">
        <f t="shared" si="101"/>
        <v>7014.8118182700273</v>
      </c>
      <c r="K210" s="32">
        <f t="shared" si="101"/>
        <v>3896.5378348769686</v>
      </c>
      <c r="L210" s="32">
        <f t="shared" si="101"/>
        <v>0</v>
      </c>
      <c r="M210" s="32">
        <f t="shared" si="101"/>
        <v>0</v>
      </c>
      <c r="P210" s="32">
        <v>160424.95999999999</v>
      </c>
      <c r="Q210" s="36"/>
      <c r="S210" s="36"/>
    </row>
    <row r="211" spans="1:19" x14ac:dyDescent="0.2">
      <c r="A211" s="1" t="s">
        <v>65</v>
      </c>
      <c r="B211" s="32">
        <f t="shared" ref="B211:M211" si="102">$P$211*B142/$P$142</f>
        <v>1795.8408835237537</v>
      </c>
      <c r="C211" s="32">
        <f t="shared" si="102"/>
        <v>277.05367132009115</v>
      </c>
      <c r="D211" s="32">
        <f t="shared" si="102"/>
        <v>237.69044509985716</v>
      </c>
      <c r="E211" s="32">
        <f t="shared" si="102"/>
        <v>4233.4869419577399</v>
      </c>
      <c r="F211" s="32">
        <f t="shared" si="102"/>
        <v>27.477661059869444</v>
      </c>
      <c r="G211" s="32">
        <f t="shared" si="102"/>
        <v>0</v>
      </c>
      <c r="H211" s="32">
        <f t="shared" si="102"/>
        <v>36.89477874856339</v>
      </c>
      <c r="I211" s="32">
        <f t="shared" si="102"/>
        <v>0</v>
      </c>
      <c r="J211" s="32">
        <f t="shared" si="102"/>
        <v>293.22959054433454</v>
      </c>
      <c r="K211" s="32">
        <f t="shared" si="102"/>
        <v>84.69816670784131</v>
      </c>
      <c r="L211" s="32">
        <f t="shared" si="102"/>
        <v>0</v>
      </c>
      <c r="M211" s="32">
        <f t="shared" si="102"/>
        <v>0</v>
      </c>
      <c r="P211" s="32">
        <v>6986.3721389620496</v>
      </c>
      <c r="Q211" s="36"/>
      <c r="S211" s="36"/>
    </row>
    <row r="212" spans="1:19" x14ac:dyDescent="0.2">
      <c r="A212" s="1" t="s">
        <v>66</v>
      </c>
      <c r="B212" s="32">
        <f t="shared" ref="B212:M212" si="103">$P$212*B143/$P$143</f>
        <v>165431.54100393291</v>
      </c>
      <c r="C212" s="32">
        <f t="shared" si="103"/>
        <v>40116.593083806249</v>
      </c>
      <c r="D212" s="32">
        <f t="shared" si="103"/>
        <v>54918.922278123355</v>
      </c>
      <c r="E212" s="32">
        <f t="shared" si="103"/>
        <v>204008.00064224275</v>
      </c>
      <c r="F212" s="32">
        <f t="shared" si="103"/>
        <v>2760.7223613406518</v>
      </c>
      <c r="G212" s="32">
        <f t="shared" si="103"/>
        <v>0</v>
      </c>
      <c r="H212" s="32">
        <f t="shared" si="103"/>
        <v>8649.3737998250544</v>
      </c>
      <c r="I212" s="32">
        <f t="shared" si="103"/>
        <v>0</v>
      </c>
      <c r="J212" s="32">
        <f t="shared" si="103"/>
        <v>48119.996830728982</v>
      </c>
      <c r="K212" s="32">
        <f t="shared" si="103"/>
        <v>0</v>
      </c>
      <c r="L212" s="32">
        <f t="shared" si="103"/>
        <v>0</v>
      </c>
      <c r="M212" s="32">
        <f t="shared" si="103"/>
        <v>0</v>
      </c>
      <c r="P212" s="32">
        <v>524005.15</v>
      </c>
      <c r="Q212" s="36"/>
      <c r="S212" s="36"/>
    </row>
    <row r="213" spans="1:19" x14ac:dyDescent="0.2">
      <c r="A213" s="1" t="s">
        <v>67</v>
      </c>
      <c r="B213" s="32">
        <f t="shared" ref="B213:M213" si="104">$P$213*B144/$P$144</f>
        <v>40.426404088849701</v>
      </c>
      <c r="C213" s="32">
        <f t="shared" si="104"/>
        <v>0</v>
      </c>
      <c r="D213" s="32">
        <f t="shared" si="104"/>
        <v>26.431844939884826</v>
      </c>
      <c r="E213" s="32">
        <f t="shared" si="104"/>
        <v>652.80888158073321</v>
      </c>
      <c r="F213" s="32">
        <f t="shared" si="104"/>
        <v>0</v>
      </c>
      <c r="G213" s="32">
        <f t="shared" si="104"/>
        <v>0</v>
      </c>
      <c r="H213" s="32">
        <f t="shared" si="104"/>
        <v>0</v>
      </c>
      <c r="I213" s="32">
        <f t="shared" si="104"/>
        <v>0</v>
      </c>
      <c r="J213" s="32">
        <f t="shared" si="104"/>
        <v>0</v>
      </c>
      <c r="K213" s="32">
        <f t="shared" si="104"/>
        <v>1763.1757679199441</v>
      </c>
      <c r="L213" s="32">
        <f t="shared" si="104"/>
        <v>0</v>
      </c>
      <c r="M213" s="32">
        <f t="shared" si="104"/>
        <v>0</v>
      </c>
      <c r="P213" s="32">
        <v>2482.8428985294117</v>
      </c>
      <c r="Q213" s="36"/>
      <c r="S213" s="36"/>
    </row>
    <row r="214" spans="1:19" x14ac:dyDescent="0.2"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P214" s="36"/>
    </row>
    <row r="215" spans="1:19" ht="25.5" x14ac:dyDescent="0.2">
      <c r="A215" s="35" t="s">
        <v>160</v>
      </c>
      <c r="B215" s="32">
        <f t="shared" ref="B215:M215" si="105">SUM(B148:B213)*(1-SUM($N216:$O216))</f>
        <v>12096441.061872365</v>
      </c>
      <c r="C215" s="32">
        <f t="shared" si="105"/>
        <v>4666853.6168162338</v>
      </c>
      <c r="D215" s="32">
        <f t="shared" si="105"/>
        <v>1585919.6122499134</v>
      </c>
      <c r="E215" s="32">
        <f t="shared" si="105"/>
        <v>14850503.899577131</v>
      </c>
      <c r="F215" s="32">
        <f t="shared" si="105"/>
        <v>68587.03915408779</v>
      </c>
      <c r="G215" s="32">
        <f t="shared" si="105"/>
        <v>152358.53605768504</v>
      </c>
      <c r="H215" s="32">
        <f t="shared" si="105"/>
        <v>762605.91713848372</v>
      </c>
      <c r="I215" s="32">
        <f t="shared" si="105"/>
        <v>5460.5426759212878</v>
      </c>
      <c r="J215" s="32">
        <f t="shared" si="105"/>
        <v>956244.40690927021</v>
      </c>
      <c r="K215" s="32">
        <f t="shared" si="105"/>
        <v>5170934.5309115434</v>
      </c>
      <c r="L215" s="32">
        <f t="shared" si="105"/>
        <v>1847254.2602001864</v>
      </c>
      <c r="M215" s="32">
        <f t="shared" si="105"/>
        <v>514818.83014558582</v>
      </c>
      <c r="N215" s="36">
        <f>P215*N216</f>
        <v>37614.550791482296</v>
      </c>
      <c r="O215" s="36">
        <f>P215*O216</f>
        <v>28210.913093611718</v>
      </c>
      <c r="P215" s="36">
        <f>SUM(P148:P213)</f>
        <v>42743807.717593513</v>
      </c>
    </row>
    <row r="216" spans="1:19" ht="25.5" x14ac:dyDescent="0.2">
      <c r="A216" s="35" t="s">
        <v>159</v>
      </c>
      <c r="B216" s="34">
        <f t="shared" ref="B216:M216" si="106">B215/$P$215</f>
        <v>0.28299867765158004</v>
      </c>
      <c r="C216" s="34">
        <f t="shared" si="106"/>
        <v>0.10918198134452442</v>
      </c>
      <c r="D216" s="34">
        <f t="shared" si="106"/>
        <v>3.7102909098038608E-2</v>
      </c>
      <c r="E216" s="34">
        <f t="shared" si="106"/>
        <v>0.34743053304220739</v>
      </c>
      <c r="F216" s="34">
        <f t="shared" si="106"/>
        <v>1.6046076102353675E-3</v>
      </c>
      <c r="G216" s="34">
        <f t="shared" si="106"/>
        <v>3.5644586711673252E-3</v>
      </c>
      <c r="H216" s="34">
        <f t="shared" si="106"/>
        <v>1.7841319195916937E-2</v>
      </c>
      <c r="I216" s="34">
        <f t="shared" si="106"/>
        <v>1.2775049691405259E-4</v>
      </c>
      <c r="J216" s="34">
        <f t="shared" si="106"/>
        <v>2.2371530707491847E-2</v>
      </c>
      <c r="K216" s="34">
        <f t="shared" si="106"/>
        <v>0.12097505596777161</v>
      </c>
      <c r="L216" s="34">
        <f t="shared" si="106"/>
        <v>4.3216885879819492E-2</v>
      </c>
      <c r="M216" s="34">
        <f t="shared" si="106"/>
        <v>1.2044290334332672E-2</v>
      </c>
      <c r="N216" s="34">
        <f>0.55*0.0016</f>
        <v>8.8000000000000014E-4</v>
      </c>
      <c r="O216" s="34">
        <f>0.55*0.0012</f>
        <v>6.6E-4</v>
      </c>
      <c r="P216" s="33">
        <f>SUM(B216:O216)</f>
        <v>0.99999999999999967</v>
      </c>
    </row>
    <row r="217" spans="1:19" x14ac:dyDescent="0.2">
      <c r="B217" s="32" t="s">
        <v>158</v>
      </c>
      <c r="C217" s="32"/>
      <c r="D217" s="32"/>
      <c r="E217" s="32"/>
      <c r="F217" s="32"/>
      <c r="G217" s="32"/>
      <c r="I217" s="32"/>
      <c r="J217" s="32"/>
      <c r="K217" s="32"/>
      <c r="L217" s="32"/>
      <c r="M217" s="32"/>
    </row>
    <row r="218" spans="1:19" x14ac:dyDescent="0.2">
      <c r="B218" s="32" t="s">
        <v>157</v>
      </c>
      <c r="C218" s="32"/>
      <c r="D218" s="32"/>
      <c r="E218" s="32"/>
      <c r="F218" s="32"/>
      <c r="G218" s="32"/>
      <c r="I218" s="32"/>
      <c r="J218" s="32"/>
      <c r="K218" s="32"/>
      <c r="L218" s="32"/>
      <c r="M218" s="32"/>
    </row>
    <row r="219" spans="1:19" x14ac:dyDescent="0.2"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</row>
    <row r="220" spans="1:19" x14ac:dyDescent="0.2"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</row>
    <row r="221" spans="1:19" x14ac:dyDescent="0.2"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</row>
    <row r="222" spans="1:19" x14ac:dyDescent="0.2"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</row>
    <row r="223" spans="1:19" x14ac:dyDescent="0.2"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</row>
    <row r="224" spans="1:19" x14ac:dyDescent="0.2"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</row>
    <row r="225" spans="2:13" x14ac:dyDescent="0.2"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</row>
    <row r="226" spans="2:13" x14ac:dyDescent="0.2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</row>
    <row r="227" spans="2:13" x14ac:dyDescent="0.2"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</row>
    <row r="228" spans="2:13" x14ac:dyDescent="0.2"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</row>
    <row r="229" spans="2:13" x14ac:dyDescent="0.2"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</row>
    <row r="230" spans="2:13" x14ac:dyDescent="0.2"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</row>
    <row r="231" spans="2:13" x14ac:dyDescent="0.2"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</row>
    <row r="232" spans="2:13" x14ac:dyDescent="0.2"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</row>
    <row r="233" spans="2:13" x14ac:dyDescent="0.2"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</row>
    <row r="234" spans="2:13" x14ac:dyDescent="0.2"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</row>
    <row r="235" spans="2:13" x14ac:dyDescent="0.2"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</row>
    <row r="236" spans="2:13" x14ac:dyDescent="0.2"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</row>
    <row r="237" spans="2:13" x14ac:dyDescent="0.2"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</row>
    <row r="238" spans="2:13" x14ac:dyDescent="0.2"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</row>
    <row r="239" spans="2:13" x14ac:dyDescent="0.2"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</row>
    <row r="240" spans="2:13" x14ac:dyDescent="0.2"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</row>
    <row r="241" spans="2:13" x14ac:dyDescent="0.2"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</row>
    <row r="242" spans="2:13" x14ac:dyDescent="0.2"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</row>
    <row r="243" spans="2:13" x14ac:dyDescent="0.2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</row>
    <row r="244" spans="2:13" x14ac:dyDescent="0.2"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</row>
    <row r="245" spans="2:13" x14ac:dyDescent="0.2"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</row>
    <row r="246" spans="2:13" x14ac:dyDescent="0.2"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</row>
    <row r="247" spans="2:13" x14ac:dyDescent="0.2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</row>
    <row r="248" spans="2:13" x14ac:dyDescent="0.2"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</row>
    <row r="249" spans="2:13" x14ac:dyDescent="0.2"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</row>
    <row r="250" spans="2:13" x14ac:dyDescent="0.2"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</row>
    <row r="251" spans="2:13" x14ac:dyDescent="0.2"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</row>
    <row r="252" spans="2:13" x14ac:dyDescent="0.2"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</row>
    <row r="253" spans="2:13" x14ac:dyDescent="0.2"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</row>
    <row r="254" spans="2:13" x14ac:dyDescent="0.2"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</row>
    <row r="255" spans="2:13" x14ac:dyDescent="0.2"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</row>
    <row r="256" spans="2:13" x14ac:dyDescent="0.2"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</row>
    <row r="257" spans="2:13" x14ac:dyDescent="0.2"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</row>
    <row r="258" spans="2:13" x14ac:dyDescent="0.2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</row>
    <row r="259" spans="2:13" x14ac:dyDescent="0.2"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</row>
    <row r="260" spans="2:13" x14ac:dyDescent="0.2"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</row>
    <row r="261" spans="2:13" x14ac:dyDescent="0.2"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</row>
    <row r="262" spans="2:13" x14ac:dyDescent="0.2"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</row>
    <row r="263" spans="2:13" x14ac:dyDescent="0.2"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</row>
    <row r="264" spans="2:13" x14ac:dyDescent="0.2"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</row>
    <row r="265" spans="2:13" x14ac:dyDescent="0.2"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</row>
    <row r="266" spans="2:13" x14ac:dyDescent="0.2"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</row>
    <row r="267" spans="2:13" x14ac:dyDescent="0.2"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</row>
    <row r="268" spans="2:13" x14ac:dyDescent="0.2"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</row>
    <row r="269" spans="2:13" x14ac:dyDescent="0.2"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</row>
    <row r="270" spans="2:13" x14ac:dyDescent="0.2"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</row>
    <row r="271" spans="2:13" x14ac:dyDescent="0.2"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</row>
    <row r="272" spans="2:13" x14ac:dyDescent="0.2"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</row>
    <row r="273" spans="2:13" x14ac:dyDescent="0.2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</row>
    <row r="274" spans="2:13" x14ac:dyDescent="0.2"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</row>
    <row r="275" spans="2:13" x14ac:dyDescent="0.2"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</row>
    <row r="276" spans="2:13" x14ac:dyDescent="0.2"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</row>
    <row r="277" spans="2:13" x14ac:dyDescent="0.2"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</row>
    <row r="278" spans="2:13" x14ac:dyDescent="0.2"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</row>
    <row r="279" spans="2:13" x14ac:dyDescent="0.2"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</row>
    <row r="280" spans="2:13" x14ac:dyDescent="0.2"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</row>
    <row r="281" spans="2:13" x14ac:dyDescent="0.2"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</row>
    <row r="282" spans="2:13" x14ac:dyDescent="0.2"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</row>
    <row r="283" spans="2:13" x14ac:dyDescent="0.2"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</row>
    <row r="284" spans="2:13" x14ac:dyDescent="0.2"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</row>
    <row r="285" spans="2:13" x14ac:dyDescent="0.2"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</row>
    <row r="286" spans="2:13" x14ac:dyDescent="0.2"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</row>
    <row r="287" spans="2:13" x14ac:dyDescent="0.2"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</row>
    <row r="288" spans="2:13" x14ac:dyDescent="0.2"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</row>
    <row r="289" spans="2:13" x14ac:dyDescent="0.2"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</row>
    <row r="290" spans="2:13" x14ac:dyDescent="0.2"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</row>
    <row r="291" spans="2:13" x14ac:dyDescent="0.2"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</row>
    <row r="292" spans="2:13" x14ac:dyDescent="0.2"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</row>
    <row r="293" spans="2:13" x14ac:dyDescent="0.2"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</row>
    <row r="294" spans="2:13" x14ac:dyDescent="0.2"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</row>
    <row r="295" spans="2:13" x14ac:dyDescent="0.2"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</row>
    <row r="296" spans="2:13" x14ac:dyDescent="0.2"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</row>
    <row r="297" spans="2:13" x14ac:dyDescent="0.2"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</row>
    <row r="298" spans="2:13" x14ac:dyDescent="0.2"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</row>
    <row r="299" spans="2:13" x14ac:dyDescent="0.2"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</row>
    <row r="300" spans="2:13" x14ac:dyDescent="0.2"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</row>
    <row r="301" spans="2:13" x14ac:dyDescent="0.2"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</row>
    <row r="302" spans="2:13" x14ac:dyDescent="0.2"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</row>
    <row r="303" spans="2:13" x14ac:dyDescent="0.2"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</row>
  </sheetData>
  <printOptions horizontalCentered="1"/>
  <pageMargins left="1" right="1" top="1.5" bottom="1" header="1" footer="0.5"/>
  <pageSetup scale="60" fitToHeight="3" pageOrder="overThenDown" orientation="landscape" horizontalDpi="1200" verticalDpi="1200" r:id="rId1"/>
  <headerFooter>
    <oddHeader>&amp;L&amp;"Times New Roman,Bold"&amp;12Southwestern Public Service Company&amp;"-,Regular"&amp;11
&amp;"-,Bold"Workpapers of Richard M. Luth&amp;R&amp;"Times New Roman,Regular"&amp;10RML-RD-15
Docket No. 45524</oddHeader>
    <oddFooter>&amp;C&amp;"Times New Roman,Regular"&amp;10&amp;F&amp;A</oddFooter>
  </headerFooter>
  <rowBreaks count="5" manualBreakCount="5">
    <brk id="34" max="16383" man="1"/>
    <brk id="76" max="16383" man="1"/>
    <brk id="110" max="16383" man="1"/>
    <brk id="146" max="16383" man="1"/>
    <brk id="183" max="16383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3"/>
  <sheetViews>
    <sheetView view="pageBreakPreview" topLeftCell="A174" zoomScale="70" zoomScaleNormal="55" zoomScaleSheetLayoutView="70" workbookViewId="0">
      <selection activeCell="J224" sqref="J224"/>
    </sheetView>
  </sheetViews>
  <sheetFormatPr defaultRowHeight="15" x14ac:dyDescent="0.25"/>
  <cols>
    <col min="1" max="1" width="28.5703125" style="59" customWidth="1"/>
    <col min="2" max="3" width="19" style="59" customWidth="1"/>
    <col min="4" max="4" width="15.7109375" style="59" customWidth="1"/>
    <col min="5" max="5" width="18.140625" style="59" customWidth="1"/>
    <col min="6" max="10" width="15.7109375" style="59" customWidth="1"/>
    <col min="11" max="11" width="18.42578125" style="59" customWidth="1"/>
    <col min="12" max="15" width="15.7109375" style="59" customWidth="1"/>
    <col min="16" max="16" width="18.140625" style="59" bestFit="1" customWidth="1"/>
    <col min="17" max="17" width="12.5703125" style="59" bestFit="1" customWidth="1"/>
    <col min="18" max="16384" width="9.140625" style="59"/>
  </cols>
  <sheetData>
    <row r="1" spans="1:15" x14ac:dyDescent="0.25">
      <c r="A1" s="86"/>
      <c r="B1" s="86" t="s">
        <v>187</v>
      </c>
      <c r="C1" s="86"/>
    </row>
    <row r="2" spans="1:15" x14ac:dyDescent="0.25">
      <c r="A2" s="86"/>
      <c r="B2" s="86" t="s">
        <v>183</v>
      </c>
      <c r="C2" s="86"/>
    </row>
    <row r="3" spans="1:15" ht="15.75" thickBot="1" x14ac:dyDescent="0.3"/>
    <row r="4" spans="1:15" s="83" customFormat="1" ht="45" x14ac:dyDescent="0.25">
      <c r="B4" s="84" t="s">
        <v>182</v>
      </c>
      <c r="C4" s="84" t="s">
        <v>181</v>
      </c>
      <c r="D4" s="84" t="s">
        <v>180</v>
      </c>
      <c r="E4" s="84" t="s">
        <v>179</v>
      </c>
      <c r="F4" s="84" t="s">
        <v>178</v>
      </c>
      <c r="G4" s="84" t="s">
        <v>177</v>
      </c>
      <c r="H4" s="84" t="s">
        <v>176</v>
      </c>
      <c r="I4" s="84" t="s">
        <v>175</v>
      </c>
      <c r="J4" s="84" t="s">
        <v>174</v>
      </c>
      <c r="K4" s="85" t="s">
        <v>173</v>
      </c>
      <c r="L4" s="88" t="s">
        <v>172</v>
      </c>
      <c r="M4" s="89" t="s">
        <v>171</v>
      </c>
      <c r="N4" s="84" t="s">
        <v>170</v>
      </c>
      <c r="O4" s="84" t="s">
        <v>169</v>
      </c>
    </row>
    <row r="5" spans="1:15" s="64" customFormat="1" ht="50.1" customHeight="1" x14ac:dyDescent="0.25">
      <c r="A5" s="73" t="s">
        <v>168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90"/>
      <c r="M5" s="91"/>
      <c r="N5" s="66"/>
      <c r="O5" s="66"/>
    </row>
    <row r="6" spans="1:15" x14ac:dyDescent="0.25">
      <c r="A6" s="72" t="s">
        <v>0</v>
      </c>
      <c r="B6" s="80">
        <v>4751</v>
      </c>
      <c r="C6" s="80">
        <v>1464</v>
      </c>
      <c r="D6" s="80">
        <v>395</v>
      </c>
      <c r="E6" s="80">
        <v>157</v>
      </c>
      <c r="F6" s="80">
        <v>31</v>
      </c>
      <c r="G6" s="80">
        <v>4</v>
      </c>
      <c r="H6" s="80">
        <v>1</v>
      </c>
      <c r="I6" s="80">
        <v>0</v>
      </c>
      <c r="J6" s="80">
        <v>7</v>
      </c>
      <c r="K6" s="80">
        <v>1</v>
      </c>
      <c r="L6" s="92">
        <v>0</v>
      </c>
      <c r="M6" s="93">
        <v>0</v>
      </c>
      <c r="N6" s="80"/>
      <c r="O6" s="80"/>
    </row>
    <row r="7" spans="1:15" x14ac:dyDescent="0.25">
      <c r="A7" s="72" t="s">
        <v>1</v>
      </c>
      <c r="B7" s="80">
        <v>151</v>
      </c>
      <c r="C7" s="80">
        <v>283</v>
      </c>
      <c r="D7" s="80">
        <v>119</v>
      </c>
      <c r="E7" s="80">
        <v>52</v>
      </c>
      <c r="F7" s="80">
        <v>32</v>
      </c>
      <c r="G7" s="80">
        <v>0</v>
      </c>
      <c r="H7" s="80">
        <v>5</v>
      </c>
      <c r="I7" s="80">
        <v>0</v>
      </c>
      <c r="J7" s="80">
        <v>0</v>
      </c>
      <c r="K7" s="80">
        <v>0</v>
      </c>
      <c r="L7" s="92">
        <v>0</v>
      </c>
      <c r="M7" s="93">
        <v>0</v>
      </c>
      <c r="N7" s="80"/>
      <c r="O7" s="80"/>
    </row>
    <row r="8" spans="1:15" x14ac:dyDescent="0.25">
      <c r="A8" s="72" t="s">
        <v>6</v>
      </c>
      <c r="B8" s="80">
        <v>1050</v>
      </c>
      <c r="C8" s="80">
        <v>374</v>
      </c>
      <c r="D8" s="80">
        <v>566</v>
      </c>
      <c r="E8" s="80">
        <v>190</v>
      </c>
      <c r="F8" s="80">
        <v>36</v>
      </c>
      <c r="G8" s="80">
        <v>0</v>
      </c>
      <c r="H8" s="80">
        <v>8</v>
      </c>
      <c r="I8" s="80">
        <v>0</v>
      </c>
      <c r="J8" s="80">
        <v>9</v>
      </c>
      <c r="K8" s="80">
        <v>7</v>
      </c>
      <c r="L8" s="92">
        <v>0</v>
      </c>
      <c r="M8" s="93">
        <v>0</v>
      </c>
      <c r="N8" s="80"/>
      <c r="O8" s="80"/>
    </row>
    <row r="9" spans="1:15" x14ac:dyDescent="0.25">
      <c r="A9" s="72" t="s">
        <v>7</v>
      </c>
      <c r="B9" s="80">
        <v>1248</v>
      </c>
      <c r="C9" s="80">
        <v>265</v>
      </c>
      <c r="D9" s="80">
        <v>295</v>
      </c>
      <c r="E9" s="80">
        <v>84</v>
      </c>
      <c r="F9" s="80">
        <v>33</v>
      </c>
      <c r="G9" s="80">
        <v>0</v>
      </c>
      <c r="H9" s="80">
        <v>7</v>
      </c>
      <c r="I9" s="80">
        <v>0</v>
      </c>
      <c r="J9" s="80">
        <v>11</v>
      </c>
      <c r="K9" s="80">
        <v>134</v>
      </c>
      <c r="L9" s="92">
        <v>0</v>
      </c>
      <c r="M9" s="93">
        <v>0</v>
      </c>
      <c r="N9" s="80"/>
      <c r="O9" s="80"/>
    </row>
    <row r="10" spans="1:15" x14ac:dyDescent="0.25">
      <c r="A10" s="100" t="s">
        <v>8</v>
      </c>
      <c r="B10" s="101">
        <v>1071</v>
      </c>
      <c r="C10" s="101">
        <v>408</v>
      </c>
      <c r="D10" s="101">
        <v>278</v>
      </c>
      <c r="E10" s="101">
        <v>119</v>
      </c>
      <c r="F10" s="101">
        <v>26</v>
      </c>
      <c r="G10" s="101">
        <v>0</v>
      </c>
      <c r="H10" s="101">
        <v>9</v>
      </c>
      <c r="I10" s="101">
        <v>0</v>
      </c>
      <c r="J10" s="101">
        <v>9</v>
      </c>
      <c r="K10" s="101">
        <v>49</v>
      </c>
      <c r="L10" s="102">
        <v>0</v>
      </c>
      <c r="M10" s="103">
        <v>1</v>
      </c>
      <c r="N10" s="80"/>
      <c r="O10" s="80"/>
    </row>
    <row r="11" spans="1:15" x14ac:dyDescent="0.25">
      <c r="A11" s="72" t="s">
        <v>9</v>
      </c>
      <c r="B11" s="80">
        <v>40</v>
      </c>
      <c r="C11" s="80">
        <v>20</v>
      </c>
      <c r="D11" s="80">
        <v>25</v>
      </c>
      <c r="E11" s="80">
        <v>30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10</v>
      </c>
      <c r="L11" s="92">
        <v>0</v>
      </c>
      <c r="M11" s="93">
        <v>0</v>
      </c>
      <c r="N11" s="80"/>
      <c r="O11" s="80"/>
    </row>
    <row r="12" spans="1:15" x14ac:dyDescent="0.25">
      <c r="A12" s="72" t="s">
        <v>10</v>
      </c>
      <c r="B12" s="80">
        <v>4311</v>
      </c>
      <c r="C12" s="80">
        <v>957</v>
      </c>
      <c r="D12" s="80">
        <v>850</v>
      </c>
      <c r="E12" s="80">
        <v>275</v>
      </c>
      <c r="F12" s="80">
        <v>113</v>
      </c>
      <c r="G12" s="80">
        <v>0</v>
      </c>
      <c r="H12" s="80">
        <v>24</v>
      </c>
      <c r="I12" s="80">
        <v>0</v>
      </c>
      <c r="J12" s="80">
        <v>14</v>
      </c>
      <c r="K12" s="80">
        <v>125</v>
      </c>
      <c r="L12" s="92">
        <v>0</v>
      </c>
      <c r="M12" s="93">
        <v>0</v>
      </c>
      <c r="N12" s="80"/>
      <c r="O12" s="80"/>
    </row>
    <row r="13" spans="1:15" x14ac:dyDescent="0.25">
      <c r="A13" s="72" t="s">
        <v>11</v>
      </c>
      <c r="B13" s="80">
        <v>2805</v>
      </c>
      <c r="C13" s="80">
        <v>261</v>
      </c>
      <c r="D13" s="80">
        <v>700</v>
      </c>
      <c r="E13" s="80">
        <v>197</v>
      </c>
      <c r="F13" s="80">
        <v>48</v>
      </c>
      <c r="G13" s="80">
        <v>2</v>
      </c>
      <c r="H13" s="80">
        <v>16</v>
      </c>
      <c r="I13" s="80">
        <v>0</v>
      </c>
      <c r="J13" s="80">
        <v>8</v>
      </c>
      <c r="K13" s="80">
        <v>0</v>
      </c>
      <c r="L13" s="92">
        <v>0</v>
      </c>
      <c r="M13" s="93">
        <v>0</v>
      </c>
      <c r="N13" s="80"/>
      <c r="O13" s="80"/>
    </row>
    <row r="14" spans="1:15" x14ac:dyDescent="0.25">
      <c r="A14" s="72" t="s">
        <v>12</v>
      </c>
      <c r="B14" s="80">
        <v>1209</v>
      </c>
      <c r="C14" s="80">
        <v>260</v>
      </c>
      <c r="D14" s="80">
        <v>386</v>
      </c>
      <c r="E14" s="80">
        <v>149</v>
      </c>
      <c r="F14" s="80">
        <v>14</v>
      </c>
      <c r="G14" s="80">
        <v>0</v>
      </c>
      <c r="H14" s="80">
        <v>1</v>
      </c>
      <c r="I14" s="80">
        <v>0</v>
      </c>
      <c r="J14" s="80">
        <v>1</v>
      </c>
      <c r="K14" s="80">
        <v>0</v>
      </c>
      <c r="L14" s="92">
        <v>0</v>
      </c>
      <c r="M14" s="93">
        <v>0</v>
      </c>
      <c r="N14" s="80"/>
      <c r="O14" s="80"/>
    </row>
    <row r="15" spans="1:15" x14ac:dyDescent="0.25">
      <c r="A15" s="72" t="s">
        <v>13</v>
      </c>
      <c r="B15" s="80">
        <v>4</v>
      </c>
      <c r="C15" s="80">
        <v>2</v>
      </c>
      <c r="D15" s="80">
        <v>35</v>
      </c>
      <c r="E15" s="80">
        <v>31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66</v>
      </c>
      <c r="L15" s="92">
        <v>0</v>
      </c>
      <c r="M15" s="93">
        <v>0</v>
      </c>
      <c r="N15" s="80"/>
      <c r="O15" s="80"/>
    </row>
    <row r="16" spans="1:15" x14ac:dyDescent="0.25">
      <c r="A16" s="72" t="s">
        <v>14</v>
      </c>
      <c r="B16" s="80">
        <v>295</v>
      </c>
      <c r="C16" s="80">
        <v>109</v>
      </c>
      <c r="D16" s="80">
        <v>205</v>
      </c>
      <c r="E16" s="80">
        <v>29</v>
      </c>
      <c r="F16" s="80">
        <v>26</v>
      </c>
      <c r="G16" s="80">
        <v>0</v>
      </c>
      <c r="H16" s="80">
        <v>3</v>
      </c>
      <c r="I16" s="80">
        <v>0</v>
      </c>
      <c r="J16" s="80">
        <v>4</v>
      </c>
      <c r="K16" s="80">
        <v>0</v>
      </c>
      <c r="L16" s="92">
        <v>0</v>
      </c>
      <c r="M16" s="93">
        <v>0</v>
      </c>
      <c r="N16" s="80"/>
      <c r="O16" s="80"/>
    </row>
    <row r="17" spans="1:15" x14ac:dyDescent="0.25">
      <c r="A17" s="72" t="s">
        <v>15</v>
      </c>
      <c r="B17" s="80">
        <v>3404</v>
      </c>
      <c r="C17" s="80">
        <v>532</v>
      </c>
      <c r="D17" s="80">
        <v>206</v>
      </c>
      <c r="E17" s="80">
        <v>104</v>
      </c>
      <c r="F17" s="80">
        <v>30</v>
      </c>
      <c r="G17" s="80">
        <v>0</v>
      </c>
      <c r="H17" s="80">
        <v>17</v>
      </c>
      <c r="I17" s="80">
        <v>0</v>
      </c>
      <c r="J17" s="80">
        <v>21</v>
      </c>
      <c r="K17" s="80">
        <v>1</v>
      </c>
      <c r="L17" s="92">
        <v>0</v>
      </c>
      <c r="M17" s="93">
        <v>0</v>
      </c>
      <c r="N17" s="80"/>
      <c r="O17" s="80"/>
    </row>
    <row r="18" spans="1:15" x14ac:dyDescent="0.25">
      <c r="A18" s="72" t="s">
        <v>16</v>
      </c>
      <c r="B18" s="80">
        <v>4711</v>
      </c>
      <c r="C18" s="80">
        <v>1004</v>
      </c>
      <c r="D18" s="80">
        <v>497</v>
      </c>
      <c r="E18" s="80">
        <v>181</v>
      </c>
      <c r="F18" s="80">
        <v>34</v>
      </c>
      <c r="G18" s="80">
        <v>0</v>
      </c>
      <c r="H18" s="80">
        <v>14</v>
      </c>
      <c r="I18" s="80">
        <v>0</v>
      </c>
      <c r="J18" s="80">
        <v>8</v>
      </c>
      <c r="K18" s="80">
        <v>21</v>
      </c>
      <c r="L18" s="92">
        <v>0</v>
      </c>
      <c r="M18" s="93">
        <v>0</v>
      </c>
      <c r="N18" s="80"/>
      <c r="O18" s="80"/>
    </row>
    <row r="19" spans="1:15" x14ac:dyDescent="0.25">
      <c r="A19" s="72" t="s">
        <v>17</v>
      </c>
      <c r="B19" s="80">
        <v>14</v>
      </c>
      <c r="C19" s="80">
        <v>16</v>
      </c>
      <c r="D19" s="80">
        <v>37</v>
      </c>
      <c r="E19" s="80">
        <v>26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4</v>
      </c>
      <c r="L19" s="92">
        <v>0</v>
      </c>
      <c r="M19" s="93">
        <v>0</v>
      </c>
      <c r="N19" s="80"/>
      <c r="O19" s="80"/>
    </row>
    <row r="20" spans="1:15" x14ac:dyDescent="0.25">
      <c r="A20" s="100" t="s">
        <v>18</v>
      </c>
      <c r="B20" s="101">
        <v>231</v>
      </c>
      <c r="C20" s="101">
        <v>42</v>
      </c>
      <c r="D20" s="101">
        <v>111</v>
      </c>
      <c r="E20" s="101">
        <v>24</v>
      </c>
      <c r="F20" s="101">
        <v>8</v>
      </c>
      <c r="G20" s="101">
        <v>0</v>
      </c>
      <c r="H20" s="101">
        <v>5</v>
      </c>
      <c r="I20" s="101">
        <v>0</v>
      </c>
      <c r="J20" s="101">
        <v>0</v>
      </c>
      <c r="K20" s="101">
        <v>275</v>
      </c>
      <c r="L20" s="102">
        <v>1</v>
      </c>
      <c r="M20" s="103">
        <v>0</v>
      </c>
      <c r="N20" s="80"/>
      <c r="O20" s="80"/>
    </row>
    <row r="21" spans="1:15" x14ac:dyDescent="0.25">
      <c r="A21" s="72" t="s">
        <v>19</v>
      </c>
      <c r="B21" s="80">
        <v>959</v>
      </c>
      <c r="C21" s="80">
        <v>253</v>
      </c>
      <c r="D21" s="80">
        <v>173</v>
      </c>
      <c r="E21" s="80">
        <v>89</v>
      </c>
      <c r="F21" s="80">
        <v>26</v>
      </c>
      <c r="G21" s="80">
        <v>0</v>
      </c>
      <c r="H21" s="80">
        <v>10</v>
      </c>
      <c r="I21" s="80">
        <v>0</v>
      </c>
      <c r="J21" s="80">
        <v>9</v>
      </c>
      <c r="K21" s="80">
        <v>0</v>
      </c>
      <c r="L21" s="92">
        <v>0</v>
      </c>
      <c r="M21" s="93">
        <v>0</v>
      </c>
      <c r="N21" s="80"/>
      <c r="O21" s="80"/>
    </row>
    <row r="22" spans="1:15" x14ac:dyDescent="0.25">
      <c r="A22" s="72" t="s">
        <v>20</v>
      </c>
      <c r="B22" s="80">
        <v>2805</v>
      </c>
      <c r="C22" s="80">
        <v>260</v>
      </c>
      <c r="D22" s="80">
        <v>830</v>
      </c>
      <c r="E22" s="80">
        <v>236</v>
      </c>
      <c r="F22" s="80">
        <v>56</v>
      </c>
      <c r="G22" s="80">
        <v>0</v>
      </c>
      <c r="H22" s="80">
        <v>15</v>
      </c>
      <c r="I22" s="80">
        <v>0</v>
      </c>
      <c r="J22" s="80">
        <v>6</v>
      </c>
      <c r="K22" s="80">
        <v>41</v>
      </c>
      <c r="L22" s="92">
        <v>0</v>
      </c>
      <c r="M22" s="93">
        <v>0</v>
      </c>
      <c r="N22" s="80"/>
      <c r="O22" s="80"/>
    </row>
    <row r="23" spans="1:15" x14ac:dyDescent="0.25">
      <c r="A23" s="72" t="s">
        <v>21</v>
      </c>
      <c r="B23" s="80">
        <v>314</v>
      </c>
      <c r="C23" s="80">
        <v>69</v>
      </c>
      <c r="D23" s="80">
        <v>199</v>
      </c>
      <c r="E23" s="80">
        <v>42</v>
      </c>
      <c r="F23" s="80">
        <v>11</v>
      </c>
      <c r="G23" s="80">
        <v>0</v>
      </c>
      <c r="H23" s="80">
        <v>1</v>
      </c>
      <c r="I23" s="80">
        <v>0</v>
      </c>
      <c r="J23" s="80">
        <v>5</v>
      </c>
      <c r="K23" s="80">
        <v>40</v>
      </c>
      <c r="L23" s="92">
        <v>0</v>
      </c>
      <c r="M23" s="93">
        <v>0</v>
      </c>
      <c r="N23" s="80"/>
      <c r="O23" s="80"/>
    </row>
    <row r="24" spans="1:15" x14ac:dyDescent="0.25">
      <c r="A24" s="72" t="s">
        <v>22</v>
      </c>
      <c r="B24" s="80">
        <v>1492</v>
      </c>
      <c r="C24" s="80">
        <v>422</v>
      </c>
      <c r="D24" s="80">
        <v>335</v>
      </c>
      <c r="E24" s="80">
        <v>113</v>
      </c>
      <c r="F24" s="80">
        <v>22</v>
      </c>
      <c r="G24" s="80">
        <v>0</v>
      </c>
      <c r="H24" s="80">
        <v>14</v>
      </c>
      <c r="I24" s="80">
        <v>0</v>
      </c>
      <c r="J24" s="80">
        <v>7</v>
      </c>
      <c r="K24" s="80">
        <v>32</v>
      </c>
      <c r="L24" s="92">
        <v>0</v>
      </c>
      <c r="M24" s="93">
        <v>0</v>
      </c>
      <c r="N24" s="80"/>
      <c r="O24" s="80"/>
    </row>
    <row r="25" spans="1:15" x14ac:dyDescent="0.25">
      <c r="A25" s="72" t="s">
        <v>23</v>
      </c>
      <c r="B25" s="80">
        <v>2078</v>
      </c>
      <c r="C25" s="80">
        <v>538</v>
      </c>
      <c r="D25" s="80">
        <v>413</v>
      </c>
      <c r="E25" s="80">
        <v>90</v>
      </c>
      <c r="F25" s="80">
        <v>38</v>
      </c>
      <c r="G25" s="80">
        <v>0</v>
      </c>
      <c r="H25" s="80">
        <v>7</v>
      </c>
      <c r="I25" s="80">
        <v>0</v>
      </c>
      <c r="J25" s="80">
        <v>12</v>
      </c>
      <c r="K25" s="80">
        <v>1</v>
      </c>
      <c r="L25" s="92">
        <v>0</v>
      </c>
      <c r="M25" s="93">
        <v>0</v>
      </c>
      <c r="N25" s="80"/>
      <c r="O25" s="80"/>
    </row>
    <row r="26" spans="1:15" x14ac:dyDescent="0.25">
      <c r="A26" s="72" t="s">
        <v>24</v>
      </c>
      <c r="B26" s="80">
        <v>1296</v>
      </c>
      <c r="C26" s="80">
        <v>85</v>
      </c>
      <c r="D26" s="80">
        <v>379</v>
      </c>
      <c r="E26" s="80">
        <v>93</v>
      </c>
      <c r="F26" s="80">
        <v>74</v>
      </c>
      <c r="G26" s="80">
        <v>0</v>
      </c>
      <c r="H26" s="80">
        <v>15</v>
      </c>
      <c r="I26" s="80">
        <v>1</v>
      </c>
      <c r="J26" s="80">
        <v>7</v>
      </c>
      <c r="K26" s="80">
        <v>11</v>
      </c>
      <c r="L26" s="92">
        <v>0</v>
      </c>
      <c r="M26" s="93">
        <v>0</v>
      </c>
      <c r="N26" s="80"/>
      <c r="O26" s="80"/>
    </row>
    <row r="27" spans="1:15" x14ac:dyDescent="0.25">
      <c r="A27" s="72" t="s">
        <v>25</v>
      </c>
      <c r="B27" s="80">
        <v>696</v>
      </c>
      <c r="C27" s="80">
        <v>120</v>
      </c>
      <c r="D27" s="80">
        <v>178</v>
      </c>
      <c r="E27" s="80">
        <v>54</v>
      </c>
      <c r="F27" s="80">
        <v>11</v>
      </c>
      <c r="G27" s="80">
        <v>0</v>
      </c>
      <c r="H27" s="80">
        <v>5</v>
      </c>
      <c r="I27" s="80">
        <v>0</v>
      </c>
      <c r="J27" s="80">
        <v>1</v>
      </c>
      <c r="K27" s="80">
        <v>0</v>
      </c>
      <c r="L27" s="92">
        <v>0</v>
      </c>
      <c r="M27" s="93">
        <v>0</v>
      </c>
      <c r="N27" s="80"/>
      <c r="O27" s="80"/>
    </row>
    <row r="28" spans="1:15" x14ac:dyDescent="0.25">
      <c r="A28" s="72" t="s">
        <v>26</v>
      </c>
      <c r="B28" s="80">
        <v>234</v>
      </c>
      <c r="C28" s="80">
        <v>58</v>
      </c>
      <c r="D28" s="80">
        <v>59</v>
      </c>
      <c r="E28" s="80">
        <v>17</v>
      </c>
      <c r="F28" s="80">
        <v>5</v>
      </c>
      <c r="G28" s="80">
        <v>0</v>
      </c>
      <c r="H28" s="80">
        <v>4</v>
      </c>
      <c r="I28" s="80">
        <v>0</v>
      </c>
      <c r="J28" s="80">
        <v>1</v>
      </c>
      <c r="K28" s="80">
        <v>82</v>
      </c>
      <c r="L28" s="92">
        <v>0</v>
      </c>
      <c r="M28" s="93">
        <v>0</v>
      </c>
      <c r="N28" s="80"/>
      <c r="O28" s="80"/>
    </row>
    <row r="29" spans="1:15" x14ac:dyDescent="0.25">
      <c r="A29" s="72" t="s">
        <v>27</v>
      </c>
      <c r="B29" s="80">
        <v>0</v>
      </c>
      <c r="C29" s="80">
        <v>0</v>
      </c>
      <c r="D29" s="80">
        <v>7</v>
      </c>
      <c r="E29" s="80">
        <v>7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3</v>
      </c>
      <c r="L29" s="92">
        <v>0</v>
      </c>
      <c r="M29" s="93">
        <v>0</v>
      </c>
      <c r="N29" s="80"/>
      <c r="O29" s="80"/>
    </row>
    <row r="30" spans="1:15" x14ac:dyDescent="0.25">
      <c r="A30" s="100" t="s">
        <v>28</v>
      </c>
      <c r="B30" s="101">
        <v>1</v>
      </c>
      <c r="C30" s="101">
        <v>0</v>
      </c>
      <c r="D30" s="101">
        <v>6</v>
      </c>
      <c r="E30" s="101">
        <v>6</v>
      </c>
      <c r="F30" s="101">
        <v>0</v>
      </c>
      <c r="G30" s="101">
        <v>0</v>
      </c>
      <c r="H30" s="101">
        <v>0</v>
      </c>
      <c r="I30" s="101">
        <v>0</v>
      </c>
      <c r="J30" s="101">
        <v>0</v>
      </c>
      <c r="K30" s="101">
        <v>14</v>
      </c>
      <c r="L30" s="102">
        <v>0</v>
      </c>
      <c r="M30" s="103">
        <v>1</v>
      </c>
      <c r="N30" s="80"/>
      <c r="O30" s="80"/>
    </row>
    <row r="31" spans="1:15" x14ac:dyDescent="0.25">
      <c r="A31" s="72" t="s">
        <v>29</v>
      </c>
      <c r="B31" s="80">
        <v>3890</v>
      </c>
      <c r="C31" s="80">
        <v>1159</v>
      </c>
      <c r="D31" s="80">
        <v>538</v>
      </c>
      <c r="E31" s="80">
        <v>244</v>
      </c>
      <c r="F31" s="80">
        <v>35</v>
      </c>
      <c r="G31" s="80">
        <v>0</v>
      </c>
      <c r="H31" s="80">
        <v>19</v>
      </c>
      <c r="I31" s="80">
        <v>0</v>
      </c>
      <c r="J31" s="80">
        <v>14</v>
      </c>
      <c r="K31" s="80">
        <v>2</v>
      </c>
      <c r="L31" s="92">
        <v>0</v>
      </c>
      <c r="M31" s="93">
        <v>0</v>
      </c>
      <c r="N31" s="80"/>
      <c r="O31" s="80"/>
    </row>
    <row r="32" spans="1:15" x14ac:dyDescent="0.25">
      <c r="A32" s="72" t="s">
        <v>30</v>
      </c>
      <c r="B32" s="80">
        <v>1149</v>
      </c>
      <c r="C32" s="80">
        <v>202</v>
      </c>
      <c r="D32" s="80">
        <v>395</v>
      </c>
      <c r="E32" s="80">
        <v>130</v>
      </c>
      <c r="F32" s="80">
        <v>28</v>
      </c>
      <c r="G32" s="80">
        <v>0</v>
      </c>
      <c r="H32" s="80">
        <v>9</v>
      </c>
      <c r="I32" s="80">
        <v>0</v>
      </c>
      <c r="J32" s="80">
        <v>4</v>
      </c>
      <c r="K32" s="80">
        <v>1</v>
      </c>
      <c r="L32" s="92">
        <v>0</v>
      </c>
      <c r="M32" s="93">
        <v>0</v>
      </c>
      <c r="N32" s="80"/>
      <c r="O32" s="80"/>
    </row>
    <row r="33" spans="1:15" x14ac:dyDescent="0.25">
      <c r="A33" s="72" t="s">
        <v>31</v>
      </c>
      <c r="B33" s="80">
        <v>233</v>
      </c>
      <c r="C33" s="80">
        <v>70</v>
      </c>
      <c r="D33" s="80">
        <v>30</v>
      </c>
      <c r="E33" s="80">
        <v>10</v>
      </c>
      <c r="F33" s="80">
        <v>7</v>
      </c>
      <c r="G33" s="80">
        <v>0</v>
      </c>
      <c r="H33" s="80">
        <v>2</v>
      </c>
      <c r="I33" s="80">
        <v>0</v>
      </c>
      <c r="J33" s="80">
        <v>0</v>
      </c>
      <c r="K33" s="80">
        <v>0</v>
      </c>
      <c r="L33" s="92">
        <v>0</v>
      </c>
      <c r="M33" s="93">
        <v>0</v>
      </c>
      <c r="N33" s="80"/>
      <c r="O33" s="80"/>
    </row>
    <row r="34" spans="1:15" x14ac:dyDescent="0.25">
      <c r="A34" s="72" t="s">
        <v>32</v>
      </c>
      <c r="B34" s="80">
        <v>1920</v>
      </c>
      <c r="C34" s="80">
        <v>442</v>
      </c>
      <c r="D34" s="80">
        <v>380</v>
      </c>
      <c r="E34" s="80">
        <v>114</v>
      </c>
      <c r="F34" s="80">
        <v>39</v>
      </c>
      <c r="G34" s="80">
        <v>0</v>
      </c>
      <c r="H34" s="80">
        <v>12</v>
      </c>
      <c r="I34" s="80">
        <v>0</v>
      </c>
      <c r="J34" s="80">
        <v>9</v>
      </c>
      <c r="K34" s="80">
        <v>4</v>
      </c>
      <c r="L34" s="92">
        <v>0</v>
      </c>
      <c r="M34" s="93">
        <v>0</v>
      </c>
      <c r="N34" s="80"/>
      <c r="O34" s="80"/>
    </row>
    <row r="35" spans="1:15" x14ac:dyDescent="0.25">
      <c r="A35" s="72" t="s">
        <v>33</v>
      </c>
      <c r="B35" s="80">
        <v>389</v>
      </c>
      <c r="C35" s="80">
        <v>38</v>
      </c>
      <c r="D35" s="80">
        <v>176</v>
      </c>
      <c r="E35" s="80">
        <v>80</v>
      </c>
      <c r="F35" s="80">
        <v>7</v>
      </c>
      <c r="G35" s="80">
        <v>0</v>
      </c>
      <c r="H35" s="80">
        <v>10</v>
      </c>
      <c r="I35" s="80">
        <v>0</v>
      </c>
      <c r="J35" s="80">
        <v>4</v>
      </c>
      <c r="K35" s="80">
        <v>5</v>
      </c>
      <c r="L35" s="92">
        <v>0</v>
      </c>
      <c r="M35" s="93">
        <v>0</v>
      </c>
      <c r="N35" s="80"/>
      <c r="O35" s="80"/>
    </row>
    <row r="36" spans="1:15" x14ac:dyDescent="0.25">
      <c r="A36" s="72" t="s">
        <v>34</v>
      </c>
      <c r="B36" s="80">
        <v>2147</v>
      </c>
      <c r="C36" s="80">
        <v>1277</v>
      </c>
      <c r="D36" s="80">
        <v>506</v>
      </c>
      <c r="E36" s="80">
        <v>103</v>
      </c>
      <c r="F36" s="80">
        <v>3</v>
      </c>
      <c r="G36" s="80">
        <v>1</v>
      </c>
      <c r="H36" s="80">
        <v>14</v>
      </c>
      <c r="I36" s="80">
        <v>0</v>
      </c>
      <c r="J36" s="80">
        <v>4</v>
      </c>
      <c r="K36" s="80">
        <v>0</v>
      </c>
      <c r="L36" s="92">
        <v>0</v>
      </c>
      <c r="M36" s="93">
        <v>0</v>
      </c>
      <c r="N36" s="80"/>
      <c r="O36" s="80"/>
    </row>
    <row r="37" spans="1:15" x14ac:dyDescent="0.25">
      <c r="A37" s="100" t="s">
        <v>162</v>
      </c>
      <c r="B37" s="101">
        <v>595</v>
      </c>
      <c r="C37" s="101">
        <v>221</v>
      </c>
      <c r="D37" s="101">
        <v>197</v>
      </c>
      <c r="E37" s="101">
        <v>81</v>
      </c>
      <c r="F37" s="101">
        <v>27</v>
      </c>
      <c r="G37" s="101">
        <v>0</v>
      </c>
      <c r="H37" s="101">
        <v>3</v>
      </c>
      <c r="I37" s="101">
        <v>0</v>
      </c>
      <c r="J37" s="101">
        <v>6</v>
      </c>
      <c r="K37" s="101">
        <v>76</v>
      </c>
      <c r="L37" s="102">
        <v>2</v>
      </c>
      <c r="M37" s="103">
        <v>0</v>
      </c>
      <c r="N37" s="80"/>
      <c r="O37" s="80"/>
    </row>
    <row r="38" spans="1:15" x14ac:dyDescent="0.25">
      <c r="A38" s="72" t="s">
        <v>35</v>
      </c>
      <c r="B38" s="80">
        <v>13</v>
      </c>
      <c r="C38" s="80">
        <v>0</v>
      </c>
      <c r="D38" s="80">
        <v>52</v>
      </c>
      <c r="E38" s="80">
        <v>30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167</v>
      </c>
      <c r="L38" s="92">
        <v>0</v>
      </c>
      <c r="M38" s="93">
        <v>0</v>
      </c>
      <c r="N38" s="80"/>
      <c r="O38" s="80"/>
    </row>
    <row r="39" spans="1:15" x14ac:dyDescent="0.25">
      <c r="A39" s="100" t="s">
        <v>161</v>
      </c>
      <c r="B39" s="101">
        <v>103</v>
      </c>
      <c r="C39" s="101">
        <v>81</v>
      </c>
      <c r="D39" s="101">
        <v>83</v>
      </c>
      <c r="E39" s="101">
        <v>51</v>
      </c>
      <c r="F39" s="101">
        <v>7</v>
      </c>
      <c r="G39" s="101">
        <v>0</v>
      </c>
      <c r="H39" s="101">
        <v>6</v>
      </c>
      <c r="I39" s="101">
        <v>0</v>
      </c>
      <c r="J39" s="101">
        <v>0</v>
      </c>
      <c r="K39" s="101">
        <v>33</v>
      </c>
      <c r="L39" s="102">
        <v>2</v>
      </c>
      <c r="M39" s="103">
        <v>0</v>
      </c>
      <c r="N39" s="80"/>
      <c r="O39" s="80"/>
    </row>
    <row r="40" spans="1:15" x14ac:dyDescent="0.25">
      <c r="A40" s="72" t="s">
        <v>36</v>
      </c>
      <c r="B40" s="80">
        <v>1906</v>
      </c>
      <c r="C40" s="80">
        <v>264</v>
      </c>
      <c r="D40" s="80">
        <v>436</v>
      </c>
      <c r="E40" s="80">
        <v>187</v>
      </c>
      <c r="F40" s="80">
        <v>37</v>
      </c>
      <c r="G40" s="80">
        <v>0</v>
      </c>
      <c r="H40" s="80">
        <v>4</v>
      </c>
      <c r="I40" s="80">
        <v>0</v>
      </c>
      <c r="J40" s="80">
        <v>15</v>
      </c>
      <c r="K40" s="80">
        <v>1</v>
      </c>
      <c r="L40" s="92">
        <v>0</v>
      </c>
      <c r="M40" s="93">
        <v>0</v>
      </c>
      <c r="N40" s="80"/>
      <c r="O40" s="80"/>
    </row>
    <row r="41" spans="1:15" x14ac:dyDescent="0.25">
      <c r="A41" s="72" t="s">
        <v>37</v>
      </c>
      <c r="B41" s="80">
        <v>1696</v>
      </c>
      <c r="C41" s="80">
        <v>966</v>
      </c>
      <c r="D41" s="80">
        <v>195</v>
      </c>
      <c r="E41" s="80">
        <v>57</v>
      </c>
      <c r="F41" s="80">
        <v>10</v>
      </c>
      <c r="G41" s="80">
        <v>0</v>
      </c>
      <c r="H41" s="80">
        <v>7</v>
      </c>
      <c r="I41" s="80">
        <v>0</v>
      </c>
      <c r="J41" s="80">
        <v>5</v>
      </c>
      <c r="K41" s="80">
        <v>1</v>
      </c>
      <c r="L41" s="92">
        <v>0</v>
      </c>
      <c r="M41" s="93">
        <v>0</v>
      </c>
      <c r="N41" s="80"/>
      <c r="O41" s="80"/>
    </row>
    <row r="42" spans="1:15" x14ac:dyDescent="0.25">
      <c r="A42" s="72" t="s">
        <v>38</v>
      </c>
      <c r="B42" s="80">
        <v>1198</v>
      </c>
      <c r="C42" s="80">
        <v>206</v>
      </c>
      <c r="D42" s="80">
        <v>206</v>
      </c>
      <c r="E42" s="80">
        <v>56</v>
      </c>
      <c r="F42" s="80">
        <v>34</v>
      </c>
      <c r="G42" s="80">
        <v>0</v>
      </c>
      <c r="H42" s="80">
        <v>19</v>
      </c>
      <c r="I42" s="80">
        <v>0</v>
      </c>
      <c r="J42" s="80">
        <v>11</v>
      </c>
      <c r="K42" s="80">
        <v>1</v>
      </c>
      <c r="L42" s="92">
        <v>0</v>
      </c>
      <c r="M42" s="93">
        <v>0</v>
      </c>
      <c r="N42" s="80"/>
      <c r="O42" s="80"/>
    </row>
    <row r="43" spans="1:15" x14ac:dyDescent="0.25">
      <c r="A43" s="72" t="s">
        <v>39</v>
      </c>
      <c r="B43" s="80">
        <v>6197</v>
      </c>
      <c r="C43" s="80">
        <v>2847</v>
      </c>
      <c r="D43" s="80">
        <v>817</v>
      </c>
      <c r="E43" s="80">
        <v>183</v>
      </c>
      <c r="F43" s="80">
        <v>34</v>
      </c>
      <c r="G43" s="80">
        <v>0</v>
      </c>
      <c r="H43" s="80">
        <v>7</v>
      </c>
      <c r="I43" s="80">
        <v>0</v>
      </c>
      <c r="J43" s="80">
        <v>13</v>
      </c>
      <c r="K43" s="80">
        <v>0</v>
      </c>
      <c r="L43" s="92">
        <v>0</v>
      </c>
      <c r="M43" s="93">
        <v>0</v>
      </c>
      <c r="N43" s="80"/>
      <c r="O43" s="80"/>
    </row>
    <row r="44" spans="1:15" x14ac:dyDescent="0.25">
      <c r="A44" s="72" t="s">
        <v>40</v>
      </c>
      <c r="B44" s="80">
        <v>667</v>
      </c>
      <c r="C44" s="80">
        <v>322</v>
      </c>
      <c r="D44" s="80">
        <v>165</v>
      </c>
      <c r="E44" s="80">
        <v>35</v>
      </c>
      <c r="F44" s="80">
        <v>21</v>
      </c>
      <c r="G44" s="80">
        <v>0</v>
      </c>
      <c r="H44" s="80">
        <v>15</v>
      </c>
      <c r="I44" s="80">
        <v>0</v>
      </c>
      <c r="J44" s="80">
        <v>7</v>
      </c>
      <c r="K44" s="80">
        <v>110</v>
      </c>
      <c r="L44" s="92">
        <v>0</v>
      </c>
      <c r="M44" s="93">
        <v>0</v>
      </c>
      <c r="N44" s="80"/>
      <c r="O44" s="80"/>
    </row>
    <row r="45" spans="1:15" x14ac:dyDescent="0.25">
      <c r="A45" s="82" t="s">
        <v>41</v>
      </c>
      <c r="B45" s="81">
        <v>0</v>
      </c>
      <c r="C45" s="81">
        <v>0</v>
      </c>
      <c r="D45" s="81">
        <v>0</v>
      </c>
      <c r="E45" s="81">
        <v>0</v>
      </c>
      <c r="F45" s="81">
        <v>0</v>
      </c>
      <c r="G45" s="81">
        <v>0</v>
      </c>
      <c r="H45" s="81">
        <v>0</v>
      </c>
      <c r="I45" s="81">
        <v>0</v>
      </c>
      <c r="J45" s="81">
        <v>0</v>
      </c>
      <c r="K45" s="81">
        <v>0</v>
      </c>
      <c r="L45" s="94">
        <v>1</v>
      </c>
      <c r="M45" s="95">
        <v>0</v>
      </c>
      <c r="N45" s="80"/>
      <c r="O45" s="80"/>
    </row>
    <row r="46" spans="1:15" x14ac:dyDescent="0.25">
      <c r="A46" s="72" t="s">
        <v>42</v>
      </c>
      <c r="B46" s="80">
        <v>1776</v>
      </c>
      <c r="C46" s="80">
        <v>403</v>
      </c>
      <c r="D46" s="80">
        <v>274</v>
      </c>
      <c r="E46" s="80">
        <v>122</v>
      </c>
      <c r="F46" s="80">
        <v>38</v>
      </c>
      <c r="G46" s="80">
        <v>0</v>
      </c>
      <c r="H46" s="80">
        <v>10</v>
      </c>
      <c r="I46" s="80">
        <v>0</v>
      </c>
      <c r="J46" s="80">
        <v>19</v>
      </c>
      <c r="K46" s="80">
        <v>11</v>
      </c>
      <c r="L46" s="92">
        <v>0</v>
      </c>
      <c r="M46" s="93">
        <v>0</v>
      </c>
      <c r="N46" s="80"/>
      <c r="O46" s="80"/>
    </row>
    <row r="47" spans="1:15" x14ac:dyDescent="0.25">
      <c r="A47" s="72" t="s">
        <v>43</v>
      </c>
      <c r="B47" s="80">
        <v>34</v>
      </c>
      <c r="C47" s="80">
        <v>12</v>
      </c>
      <c r="D47" s="80">
        <v>83</v>
      </c>
      <c r="E47" s="80">
        <v>11</v>
      </c>
      <c r="F47" s="80">
        <v>7</v>
      </c>
      <c r="G47" s="80">
        <v>0</v>
      </c>
      <c r="H47" s="80">
        <v>31</v>
      </c>
      <c r="I47" s="80">
        <v>0</v>
      </c>
      <c r="J47" s="80">
        <v>0</v>
      </c>
      <c r="K47" s="80">
        <v>10</v>
      </c>
      <c r="L47" s="92">
        <v>1</v>
      </c>
      <c r="M47" s="93">
        <v>0</v>
      </c>
      <c r="N47" s="80"/>
      <c r="O47" s="80"/>
    </row>
    <row r="48" spans="1:15" x14ac:dyDescent="0.25">
      <c r="A48" s="72" t="s">
        <v>44</v>
      </c>
      <c r="B48" s="80">
        <v>31</v>
      </c>
      <c r="C48" s="80">
        <v>9</v>
      </c>
      <c r="D48" s="80">
        <v>127</v>
      </c>
      <c r="E48" s="80">
        <v>31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204</v>
      </c>
      <c r="L48" s="92">
        <v>0</v>
      </c>
      <c r="M48" s="93">
        <v>0</v>
      </c>
      <c r="N48" s="80"/>
      <c r="O48" s="80"/>
    </row>
    <row r="49" spans="1:15" x14ac:dyDescent="0.25">
      <c r="A49" s="100" t="s">
        <v>45</v>
      </c>
      <c r="B49" s="101">
        <v>1320</v>
      </c>
      <c r="C49" s="101">
        <v>731</v>
      </c>
      <c r="D49" s="101">
        <v>551</v>
      </c>
      <c r="E49" s="101">
        <v>80</v>
      </c>
      <c r="F49" s="101">
        <v>2</v>
      </c>
      <c r="G49" s="101">
        <v>0</v>
      </c>
      <c r="H49" s="101">
        <v>2</v>
      </c>
      <c r="I49" s="101">
        <v>0</v>
      </c>
      <c r="J49" s="101">
        <v>0</v>
      </c>
      <c r="K49" s="101">
        <v>1</v>
      </c>
      <c r="L49" s="102">
        <v>1</v>
      </c>
      <c r="M49" s="103">
        <v>0</v>
      </c>
      <c r="N49" s="80"/>
      <c r="O49" s="80"/>
    </row>
    <row r="50" spans="1:15" x14ac:dyDescent="0.25">
      <c r="A50" s="72" t="s">
        <v>46</v>
      </c>
      <c r="B50" s="80">
        <v>11</v>
      </c>
      <c r="C50" s="80">
        <v>3</v>
      </c>
      <c r="D50" s="80">
        <v>25</v>
      </c>
      <c r="E50" s="80">
        <v>23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28</v>
      </c>
      <c r="L50" s="92">
        <v>0</v>
      </c>
      <c r="M50" s="93">
        <v>0</v>
      </c>
      <c r="N50" s="80"/>
      <c r="O50" s="80"/>
    </row>
    <row r="51" spans="1:15" x14ac:dyDescent="0.25">
      <c r="A51" s="72" t="s">
        <v>47</v>
      </c>
      <c r="B51" s="80">
        <v>1394</v>
      </c>
      <c r="C51" s="80">
        <v>757</v>
      </c>
      <c r="D51" s="80">
        <v>258</v>
      </c>
      <c r="E51" s="80">
        <v>36</v>
      </c>
      <c r="F51" s="80">
        <v>10</v>
      </c>
      <c r="G51" s="80">
        <v>0</v>
      </c>
      <c r="H51" s="80">
        <v>14</v>
      </c>
      <c r="I51" s="80">
        <v>0</v>
      </c>
      <c r="J51" s="80">
        <v>0</v>
      </c>
      <c r="K51" s="80">
        <v>0</v>
      </c>
      <c r="L51" s="92">
        <v>0</v>
      </c>
      <c r="M51" s="93">
        <v>0</v>
      </c>
      <c r="N51" s="80"/>
      <c r="O51" s="80"/>
    </row>
    <row r="52" spans="1:15" x14ac:dyDescent="0.25">
      <c r="A52" s="72" t="s">
        <v>48</v>
      </c>
      <c r="B52" s="80">
        <v>5</v>
      </c>
      <c r="C52" s="80">
        <v>2</v>
      </c>
      <c r="D52" s="80">
        <v>22</v>
      </c>
      <c r="E52" s="80">
        <v>17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33</v>
      </c>
      <c r="L52" s="92">
        <v>0</v>
      </c>
      <c r="M52" s="93">
        <v>0</v>
      </c>
      <c r="N52" s="80"/>
      <c r="O52" s="80"/>
    </row>
    <row r="53" spans="1:15" x14ac:dyDescent="0.25">
      <c r="A53" s="72" t="s">
        <v>49</v>
      </c>
      <c r="B53" s="80">
        <v>1862</v>
      </c>
      <c r="C53" s="80">
        <v>571</v>
      </c>
      <c r="D53" s="80">
        <v>215</v>
      </c>
      <c r="E53" s="80">
        <v>146</v>
      </c>
      <c r="F53" s="80">
        <v>10</v>
      </c>
      <c r="G53" s="80">
        <v>0</v>
      </c>
      <c r="H53" s="80">
        <v>1</v>
      </c>
      <c r="I53" s="80">
        <v>0</v>
      </c>
      <c r="J53" s="80">
        <v>2</v>
      </c>
      <c r="K53" s="80">
        <v>0</v>
      </c>
      <c r="L53" s="92">
        <v>0</v>
      </c>
      <c r="M53" s="93">
        <v>0</v>
      </c>
      <c r="N53" s="80"/>
      <c r="O53" s="80"/>
    </row>
    <row r="54" spans="1:15" x14ac:dyDescent="0.25">
      <c r="A54" s="72" t="s">
        <v>50</v>
      </c>
      <c r="B54" s="80">
        <v>1648</v>
      </c>
      <c r="C54" s="80">
        <v>69</v>
      </c>
      <c r="D54" s="80">
        <v>398</v>
      </c>
      <c r="E54" s="80">
        <v>121</v>
      </c>
      <c r="F54" s="80">
        <v>30</v>
      </c>
      <c r="G54" s="80">
        <v>0</v>
      </c>
      <c r="H54" s="80">
        <v>45</v>
      </c>
      <c r="I54" s="80">
        <v>1</v>
      </c>
      <c r="J54" s="80">
        <v>2</v>
      </c>
      <c r="K54" s="80">
        <v>8</v>
      </c>
      <c r="L54" s="92">
        <v>0</v>
      </c>
      <c r="M54" s="93">
        <v>0</v>
      </c>
      <c r="N54" s="80"/>
      <c r="O54" s="80"/>
    </row>
    <row r="55" spans="1:15" x14ac:dyDescent="0.25">
      <c r="A55" s="72" t="s">
        <v>51</v>
      </c>
      <c r="B55" s="80">
        <v>574</v>
      </c>
      <c r="C55" s="80">
        <v>89</v>
      </c>
      <c r="D55" s="80">
        <v>136</v>
      </c>
      <c r="E55" s="80">
        <v>58</v>
      </c>
      <c r="F55" s="80">
        <v>21</v>
      </c>
      <c r="G55" s="80">
        <v>0</v>
      </c>
      <c r="H55" s="80">
        <v>7</v>
      </c>
      <c r="I55" s="80">
        <v>0</v>
      </c>
      <c r="J55" s="80">
        <v>5</v>
      </c>
      <c r="K55" s="80">
        <v>0</v>
      </c>
      <c r="L55" s="92">
        <v>0</v>
      </c>
      <c r="M55" s="93">
        <v>0</v>
      </c>
      <c r="N55" s="80"/>
      <c r="O55" s="80"/>
    </row>
    <row r="56" spans="1:15" x14ac:dyDescent="0.25">
      <c r="A56" s="72" t="s">
        <v>52</v>
      </c>
      <c r="B56" s="80">
        <v>1583</v>
      </c>
      <c r="C56" s="80">
        <v>545</v>
      </c>
      <c r="D56" s="80">
        <v>683</v>
      </c>
      <c r="E56" s="80">
        <v>116</v>
      </c>
      <c r="F56" s="80">
        <v>58</v>
      </c>
      <c r="G56" s="80">
        <v>0</v>
      </c>
      <c r="H56" s="80">
        <v>14</v>
      </c>
      <c r="I56" s="80">
        <v>0</v>
      </c>
      <c r="J56" s="80">
        <v>10</v>
      </c>
      <c r="K56" s="80">
        <v>21</v>
      </c>
      <c r="L56" s="92">
        <v>0</v>
      </c>
      <c r="M56" s="93">
        <v>0</v>
      </c>
      <c r="N56" s="80"/>
      <c r="O56" s="80"/>
    </row>
    <row r="57" spans="1:15" x14ac:dyDescent="0.25">
      <c r="A57" s="72" t="s">
        <v>53</v>
      </c>
      <c r="B57" s="80">
        <v>512</v>
      </c>
      <c r="C57" s="80">
        <v>58</v>
      </c>
      <c r="D57" s="80">
        <v>194</v>
      </c>
      <c r="E57" s="80">
        <v>25</v>
      </c>
      <c r="F57" s="80">
        <v>17</v>
      </c>
      <c r="G57" s="80">
        <v>0</v>
      </c>
      <c r="H57" s="80">
        <v>6</v>
      </c>
      <c r="I57" s="80">
        <v>0</v>
      </c>
      <c r="J57" s="80">
        <v>5</v>
      </c>
      <c r="K57" s="80">
        <v>59</v>
      </c>
      <c r="L57" s="92">
        <v>0</v>
      </c>
      <c r="M57" s="93">
        <v>0</v>
      </c>
      <c r="N57" s="80"/>
      <c r="O57" s="80"/>
    </row>
    <row r="58" spans="1:15" x14ac:dyDescent="0.25">
      <c r="A58" s="72" t="s">
        <v>54</v>
      </c>
      <c r="B58" s="80">
        <v>1821</v>
      </c>
      <c r="C58" s="80">
        <v>528</v>
      </c>
      <c r="D58" s="80">
        <v>323</v>
      </c>
      <c r="E58" s="80">
        <v>42</v>
      </c>
      <c r="F58" s="80">
        <v>35</v>
      </c>
      <c r="G58" s="80">
        <v>0</v>
      </c>
      <c r="H58" s="80">
        <v>16</v>
      </c>
      <c r="I58" s="80">
        <v>0</v>
      </c>
      <c r="J58" s="80">
        <v>4</v>
      </c>
      <c r="K58" s="80">
        <v>121</v>
      </c>
      <c r="L58" s="92">
        <v>0</v>
      </c>
      <c r="M58" s="93">
        <v>0</v>
      </c>
      <c r="N58" s="80"/>
      <c r="O58" s="80"/>
    </row>
    <row r="59" spans="1:15" x14ac:dyDescent="0.25">
      <c r="A59" s="100" t="s">
        <v>55</v>
      </c>
      <c r="B59" s="101">
        <v>747</v>
      </c>
      <c r="C59" s="101">
        <v>176</v>
      </c>
      <c r="D59" s="101">
        <v>269</v>
      </c>
      <c r="E59" s="101">
        <v>54</v>
      </c>
      <c r="F59" s="101">
        <v>30</v>
      </c>
      <c r="G59" s="101">
        <v>0</v>
      </c>
      <c r="H59" s="101">
        <v>9</v>
      </c>
      <c r="I59" s="101">
        <v>0</v>
      </c>
      <c r="J59" s="101">
        <v>9</v>
      </c>
      <c r="K59" s="101">
        <v>0</v>
      </c>
      <c r="L59" s="102">
        <v>1</v>
      </c>
      <c r="M59" s="103">
        <v>0</v>
      </c>
      <c r="N59" s="80"/>
      <c r="O59" s="80"/>
    </row>
    <row r="60" spans="1:15" x14ac:dyDescent="0.25">
      <c r="A60" s="82" t="s">
        <v>56</v>
      </c>
      <c r="B60" s="81">
        <v>0</v>
      </c>
      <c r="C60" s="81">
        <v>0</v>
      </c>
      <c r="D60" s="81">
        <v>0</v>
      </c>
      <c r="E60" s="81">
        <v>0</v>
      </c>
      <c r="F60" s="81">
        <v>0</v>
      </c>
      <c r="G60" s="81">
        <v>0</v>
      </c>
      <c r="H60" s="81">
        <v>0</v>
      </c>
      <c r="I60" s="81">
        <v>0</v>
      </c>
      <c r="J60" s="81">
        <v>0</v>
      </c>
      <c r="K60" s="81">
        <v>0</v>
      </c>
      <c r="L60" s="94">
        <v>1</v>
      </c>
      <c r="M60" s="95">
        <v>0</v>
      </c>
      <c r="N60" s="80"/>
      <c r="O60" s="80"/>
    </row>
    <row r="61" spans="1:15" x14ac:dyDescent="0.25">
      <c r="A61" s="72" t="s">
        <v>57</v>
      </c>
      <c r="B61" s="80">
        <v>3179</v>
      </c>
      <c r="C61" s="80">
        <v>1195</v>
      </c>
      <c r="D61" s="80">
        <v>259</v>
      </c>
      <c r="E61" s="80">
        <v>117</v>
      </c>
      <c r="F61" s="80">
        <v>24</v>
      </c>
      <c r="G61" s="80">
        <v>0</v>
      </c>
      <c r="H61" s="80">
        <v>1</v>
      </c>
      <c r="I61" s="80">
        <v>0</v>
      </c>
      <c r="J61" s="80">
        <v>2</v>
      </c>
      <c r="K61" s="80">
        <v>0</v>
      </c>
      <c r="L61" s="92">
        <v>0</v>
      </c>
      <c r="M61" s="93">
        <v>0</v>
      </c>
      <c r="N61" s="80"/>
      <c r="O61" s="80"/>
    </row>
    <row r="62" spans="1:15" x14ac:dyDescent="0.25">
      <c r="A62" s="72" t="s">
        <v>58</v>
      </c>
      <c r="B62" s="80">
        <v>2191</v>
      </c>
      <c r="C62" s="80">
        <v>556</v>
      </c>
      <c r="D62" s="80">
        <v>336</v>
      </c>
      <c r="E62" s="80">
        <v>165</v>
      </c>
      <c r="F62" s="80">
        <v>18</v>
      </c>
      <c r="G62" s="80">
        <v>1</v>
      </c>
      <c r="H62" s="80">
        <v>9</v>
      </c>
      <c r="I62" s="80">
        <v>0</v>
      </c>
      <c r="J62" s="80">
        <v>4</v>
      </c>
      <c r="K62" s="80">
        <v>1</v>
      </c>
      <c r="L62" s="92">
        <v>0</v>
      </c>
      <c r="M62" s="93">
        <v>0</v>
      </c>
      <c r="N62" s="80"/>
      <c r="O62" s="80"/>
    </row>
    <row r="63" spans="1:15" x14ac:dyDescent="0.25">
      <c r="A63" s="100" t="s">
        <v>59</v>
      </c>
      <c r="B63" s="101">
        <v>3445</v>
      </c>
      <c r="C63" s="101">
        <v>665</v>
      </c>
      <c r="D63" s="101">
        <v>342</v>
      </c>
      <c r="E63" s="101">
        <v>78</v>
      </c>
      <c r="F63" s="101">
        <v>13</v>
      </c>
      <c r="G63" s="101">
        <v>1</v>
      </c>
      <c r="H63" s="101">
        <v>0</v>
      </c>
      <c r="I63" s="101">
        <v>0</v>
      </c>
      <c r="J63" s="101">
        <v>6</v>
      </c>
      <c r="K63" s="101">
        <v>3</v>
      </c>
      <c r="L63" s="102">
        <v>1</v>
      </c>
      <c r="M63" s="103">
        <v>0</v>
      </c>
      <c r="N63" s="80"/>
      <c r="O63" s="80"/>
    </row>
    <row r="64" spans="1:15" x14ac:dyDescent="0.25">
      <c r="A64" s="72" t="s">
        <v>60</v>
      </c>
      <c r="B64" s="80">
        <v>2729</v>
      </c>
      <c r="C64" s="80">
        <v>495</v>
      </c>
      <c r="D64" s="80">
        <v>205</v>
      </c>
      <c r="E64" s="80">
        <v>136</v>
      </c>
      <c r="F64" s="80">
        <v>25</v>
      </c>
      <c r="G64" s="80">
        <v>0</v>
      </c>
      <c r="H64" s="80">
        <v>13</v>
      </c>
      <c r="I64" s="80">
        <v>0</v>
      </c>
      <c r="J64" s="80">
        <v>2</v>
      </c>
      <c r="K64" s="80">
        <v>0</v>
      </c>
      <c r="L64" s="92">
        <v>0</v>
      </c>
      <c r="M64" s="93">
        <v>0</v>
      </c>
      <c r="N64" s="80"/>
      <c r="O64" s="80"/>
    </row>
    <row r="65" spans="1:16" x14ac:dyDescent="0.25">
      <c r="A65" s="72" t="s">
        <v>61</v>
      </c>
      <c r="B65" s="80">
        <v>2006</v>
      </c>
      <c r="C65" s="80">
        <v>1706</v>
      </c>
      <c r="D65" s="80">
        <v>215</v>
      </c>
      <c r="E65" s="80">
        <v>71</v>
      </c>
      <c r="F65" s="80">
        <v>32</v>
      </c>
      <c r="G65" s="80">
        <v>0</v>
      </c>
      <c r="H65" s="80">
        <v>1</v>
      </c>
      <c r="I65" s="80">
        <v>0</v>
      </c>
      <c r="J65" s="80">
        <v>1</v>
      </c>
      <c r="K65" s="80">
        <v>1</v>
      </c>
      <c r="L65" s="92">
        <v>0</v>
      </c>
      <c r="M65" s="93">
        <v>0</v>
      </c>
      <c r="N65" s="80"/>
      <c r="O65" s="80"/>
    </row>
    <row r="66" spans="1:16" x14ac:dyDescent="0.25">
      <c r="A66" s="82" t="s">
        <v>62</v>
      </c>
      <c r="B66" s="81">
        <v>0</v>
      </c>
      <c r="C66" s="81">
        <v>0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1">
        <v>0</v>
      </c>
      <c r="J66" s="81">
        <v>0</v>
      </c>
      <c r="K66" s="81">
        <v>0</v>
      </c>
      <c r="L66" s="94">
        <v>1</v>
      </c>
      <c r="M66" s="95">
        <v>0</v>
      </c>
      <c r="N66" s="80"/>
      <c r="O66" s="80"/>
    </row>
    <row r="67" spans="1:16" x14ac:dyDescent="0.25">
      <c r="A67" s="100" t="s">
        <v>63</v>
      </c>
      <c r="B67" s="101">
        <v>169</v>
      </c>
      <c r="C67" s="101">
        <v>47</v>
      </c>
      <c r="D67" s="101">
        <v>230</v>
      </c>
      <c r="E67" s="101">
        <v>25</v>
      </c>
      <c r="F67" s="101">
        <v>9</v>
      </c>
      <c r="G67" s="101">
        <v>0</v>
      </c>
      <c r="H67" s="101">
        <v>9</v>
      </c>
      <c r="I67" s="101">
        <v>0</v>
      </c>
      <c r="J67" s="101">
        <v>0</v>
      </c>
      <c r="K67" s="101">
        <v>0</v>
      </c>
      <c r="L67" s="102">
        <v>1</v>
      </c>
      <c r="M67" s="103">
        <v>0</v>
      </c>
      <c r="N67" s="80"/>
      <c r="O67" s="80"/>
    </row>
    <row r="68" spans="1:16" x14ac:dyDescent="0.25">
      <c r="A68" s="72" t="s">
        <v>64</v>
      </c>
      <c r="B68" s="80">
        <v>1953</v>
      </c>
      <c r="C68" s="80">
        <v>988</v>
      </c>
      <c r="D68" s="80">
        <v>310</v>
      </c>
      <c r="E68" s="80">
        <v>33</v>
      </c>
      <c r="F68" s="80">
        <v>11</v>
      </c>
      <c r="G68" s="80">
        <v>0</v>
      </c>
      <c r="H68" s="80">
        <v>2</v>
      </c>
      <c r="I68" s="80">
        <v>0</v>
      </c>
      <c r="J68" s="80">
        <v>13</v>
      </c>
      <c r="K68" s="80">
        <v>5</v>
      </c>
      <c r="L68" s="92">
        <v>0</v>
      </c>
      <c r="M68" s="93">
        <v>0</v>
      </c>
      <c r="N68" s="80"/>
      <c r="O68" s="80"/>
    </row>
    <row r="69" spans="1:16" x14ac:dyDescent="0.25">
      <c r="A69" s="72" t="s">
        <v>65</v>
      </c>
      <c r="B69" s="80">
        <v>411</v>
      </c>
      <c r="C69" s="80">
        <v>51</v>
      </c>
      <c r="D69" s="80">
        <v>104</v>
      </c>
      <c r="E69" s="80">
        <v>90</v>
      </c>
      <c r="F69" s="80">
        <v>21</v>
      </c>
      <c r="G69" s="80">
        <v>0</v>
      </c>
      <c r="H69" s="80">
        <v>1</v>
      </c>
      <c r="I69" s="80">
        <v>0</v>
      </c>
      <c r="J69" s="80">
        <v>5</v>
      </c>
      <c r="K69" s="80">
        <v>1</v>
      </c>
      <c r="L69" s="92">
        <v>0</v>
      </c>
      <c r="M69" s="93">
        <v>0</v>
      </c>
      <c r="N69" s="80"/>
      <c r="O69" s="80"/>
    </row>
    <row r="70" spans="1:16" x14ac:dyDescent="0.25">
      <c r="A70" s="72" t="s">
        <v>66</v>
      </c>
      <c r="B70" s="80">
        <v>323</v>
      </c>
      <c r="C70" s="80">
        <v>63</v>
      </c>
      <c r="D70" s="80">
        <v>205</v>
      </c>
      <c r="E70" s="80">
        <v>37</v>
      </c>
      <c r="F70" s="80">
        <v>18</v>
      </c>
      <c r="G70" s="80">
        <v>0</v>
      </c>
      <c r="H70" s="80">
        <v>2</v>
      </c>
      <c r="I70" s="80">
        <v>0</v>
      </c>
      <c r="J70" s="80">
        <v>7</v>
      </c>
      <c r="K70" s="80">
        <v>0</v>
      </c>
      <c r="L70" s="92">
        <v>0</v>
      </c>
      <c r="M70" s="93">
        <v>0</v>
      </c>
      <c r="N70" s="80"/>
      <c r="O70" s="80"/>
    </row>
    <row r="71" spans="1:16" x14ac:dyDescent="0.25">
      <c r="A71" s="72" t="s">
        <v>67</v>
      </c>
      <c r="B71" s="80">
        <v>4</v>
      </c>
      <c r="C71" s="80">
        <v>0</v>
      </c>
      <c r="D71" s="80">
        <v>5</v>
      </c>
      <c r="E71" s="80">
        <v>6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9</v>
      </c>
      <c r="L71" s="92">
        <v>0</v>
      </c>
      <c r="M71" s="93">
        <v>0</v>
      </c>
      <c r="N71" s="80"/>
      <c r="O71" s="80"/>
    </row>
    <row r="72" spans="1:16" x14ac:dyDescent="0.25">
      <c r="A72" s="79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96"/>
      <c r="M72" s="97"/>
      <c r="N72" s="77"/>
      <c r="O72" s="77"/>
    </row>
    <row r="73" spans="1:16" ht="15.75" thickBot="1" x14ac:dyDescent="0.3">
      <c r="B73" s="76">
        <f t="shared" ref="B73:M73" si="0">SUM(B6:B71)</f>
        <v>87001</v>
      </c>
      <c r="C73" s="76">
        <f t="shared" si="0"/>
        <v>25616</v>
      </c>
      <c r="D73" s="76">
        <f t="shared" si="0"/>
        <v>17229</v>
      </c>
      <c r="E73" s="76">
        <f t="shared" si="0"/>
        <v>5396</v>
      </c>
      <c r="F73" s="76">
        <f t="shared" si="0"/>
        <v>1392</v>
      </c>
      <c r="G73" s="76">
        <f t="shared" si="0"/>
        <v>9</v>
      </c>
      <c r="H73" s="76">
        <f t="shared" si="0"/>
        <v>501</v>
      </c>
      <c r="I73" s="76">
        <f t="shared" si="0"/>
        <v>2</v>
      </c>
      <c r="J73" s="76">
        <f t="shared" si="0"/>
        <v>328</v>
      </c>
      <c r="K73" s="76">
        <f t="shared" si="0"/>
        <v>1834</v>
      </c>
      <c r="L73" s="98">
        <f t="shared" si="0"/>
        <v>13</v>
      </c>
      <c r="M73" s="99">
        <f t="shared" si="0"/>
        <v>2</v>
      </c>
    </row>
    <row r="74" spans="1:16" x14ac:dyDescent="0.25">
      <c r="A74" s="59" t="s">
        <v>167</v>
      </c>
      <c r="B74" s="75">
        <v>0.21970000000000001</v>
      </c>
      <c r="C74" s="75">
        <v>7.9799999999999996E-2</v>
      </c>
      <c r="D74" s="75">
        <v>2.3599999999999999E-2</v>
      </c>
      <c r="E74" s="75">
        <v>0.18629999999999999</v>
      </c>
      <c r="F74" s="75">
        <v>1.1999999999999999E-3</v>
      </c>
      <c r="G74" s="75">
        <v>2.3999999999999998E-3</v>
      </c>
      <c r="H74" s="75">
        <v>1.11E-2</v>
      </c>
      <c r="I74" s="75">
        <v>2.9999999999999997E-4</v>
      </c>
      <c r="J74" s="75">
        <v>1.41E-2</v>
      </c>
      <c r="K74" s="75">
        <v>0.11199999999999999</v>
      </c>
      <c r="L74" s="75">
        <v>0.27850000000000003</v>
      </c>
      <c r="M74" s="75">
        <v>6.0699999999999997E-2</v>
      </c>
    </row>
    <row r="75" spans="1:16" x14ac:dyDescent="0.25">
      <c r="A75" s="59" t="s">
        <v>166</v>
      </c>
      <c r="B75" s="74">
        <v>155595</v>
      </c>
      <c r="C75" s="74">
        <v>45457</v>
      </c>
      <c r="D75" s="74">
        <v>31954</v>
      </c>
      <c r="E75" s="74">
        <v>12256</v>
      </c>
      <c r="F75" s="74">
        <v>2838</v>
      </c>
      <c r="G75" s="59">
        <v>12</v>
      </c>
      <c r="H75" s="59">
        <v>931</v>
      </c>
      <c r="I75" s="59">
        <v>4</v>
      </c>
      <c r="J75" s="59">
        <v>744</v>
      </c>
      <c r="K75" s="74">
        <v>4092</v>
      </c>
      <c r="L75" s="59">
        <v>50</v>
      </c>
      <c r="M75" s="59">
        <v>11</v>
      </c>
    </row>
    <row r="78" spans="1:16" ht="30.75" thickBot="1" x14ac:dyDescent="0.3">
      <c r="A78" s="73" t="s">
        <v>165</v>
      </c>
      <c r="B78" s="66"/>
      <c r="C78" s="66"/>
      <c r="D78" s="66"/>
      <c r="E78" s="66"/>
      <c r="F78" s="66"/>
      <c r="G78" s="66"/>
      <c r="H78" s="66"/>
      <c r="I78" s="66"/>
      <c r="J78" s="66"/>
      <c r="K78" s="65"/>
      <c r="L78" s="65"/>
      <c r="M78" s="65"/>
    </row>
    <row r="79" spans="1:16" x14ac:dyDescent="0.25">
      <c r="A79" s="72" t="s">
        <v>0</v>
      </c>
      <c r="B79" s="69">
        <f t="shared" ref="B79:B110" si="1">B6/$B$75*$B$74</f>
        <v>6.7084077251839715E-3</v>
      </c>
      <c r="C79" s="69">
        <f t="shared" ref="C79:C110" si="2">C6/$C$75*$C$74</f>
        <v>2.5700596167806938E-3</v>
      </c>
      <c r="D79" s="69">
        <f t="shared" ref="D79:D110" si="3">D6/$D$75*$D$74</f>
        <v>2.9173186455529822E-4</v>
      </c>
      <c r="E79" s="69">
        <f t="shared" ref="E79:E110" si="4">E6/$E$75*$E$74</f>
        <v>2.38651272845953E-3</v>
      </c>
      <c r="F79" s="69">
        <f t="shared" ref="F79:F110" si="5">F6/$F$75*$F$74</f>
        <v>1.310782241014799E-5</v>
      </c>
      <c r="G79" s="69">
        <f t="shared" ref="G79:G110" si="6">G6/$G$75*$G$74</f>
        <v>7.9999999999999993E-4</v>
      </c>
      <c r="H79" s="71">
        <f t="shared" ref="H79:H110" si="7">H6/$H$75*$H$74</f>
        <v>1.1922663802363051E-5</v>
      </c>
      <c r="I79" s="69">
        <f t="shared" ref="I79:I110" si="8">I6/$I$75*$I$74</f>
        <v>0</v>
      </c>
      <c r="J79" s="70">
        <f t="shared" ref="J79:J110" si="9">J6/$J$75*$J$74</f>
        <v>1.3266129032258066E-4</v>
      </c>
      <c r="K79" s="69">
        <f t="shared" ref="K79:K110" si="10">K6/$K$75*$K$74</f>
        <v>2.7370478983382211E-5</v>
      </c>
      <c r="L79" s="152">
        <f t="shared" ref="L79:L110" si="11">L6/$L$75*$L$74</f>
        <v>0</v>
      </c>
      <c r="M79" s="153">
        <f t="shared" ref="M79:M110" si="12">M6/$M$75*$M$74</f>
        <v>0</v>
      </c>
      <c r="P79" s="68">
        <f t="shared" ref="P79:P110" si="13">SUM(B79:M79)</f>
        <v>1.2941774190497971E-2</v>
      </c>
    </row>
    <row r="80" spans="1:16" x14ac:dyDescent="0.25">
      <c r="A80" s="72" t="s">
        <v>1</v>
      </c>
      <c r="B80" s="69">
        <f t="shared" si="1"/>
        <v>2.1321186413445162E-4</v>
      </c>
      <c r="C80" s="69">
        <f t="shared" si="2"/>
        <v>4.9680797236949204E-4</v>
      </c>
      <c r="D80" s="69">
        <f t="shared" si="3"/>
        <v>8.7888840207798704E-5</v>
      </c>
      <c r="E80" s="69">
        <f t="shared" si="4"/>
        <v>7.904373368146215E-4</v>
      </c>
      <c r="F80" s="69">
        <f t="shared" si="5"/>
        <v>1.3530655391120507E-5</v>
      </c>
      <c r="G80" s="69">
        <f t="shared" si="6"/>
        <v>0</v>
      </c>
      <c r="H80" s="71">
        <f t="shared" si="7"/>
        <v>5.9613319011815255E-5</v>
      </c>
      <c r="I80" s="69">
        <f t="shared" si="8"/>
        <v>0</v>
      </c>
      <c r="J80" s="70">
        <f t="shared" si="9"/>
        <v>0</v>
      </c>
      <c r="K80" s="69">
        <f t="shared" si="10"/>
        <v>0</v>
      </c>
      <c r="L80" s="154">
        <f t="shared" si="11"/>
        <v>0</v>
      </c>
      <c r="M80" s="155">
        <f t="shared" si="12"/>
        <v>0</v>
      </c>
      <c r="P80" s="68">
        <f t="shared" si="13"/>
        <v>1.6614899879292997E-3</v>
      </c>
    </row>
    <row r="81" spans="1:16" x14ac:dyDescent="0.25">
      <c r="A81" s="72" t="s">
        <v>6</v>
      </c>
      <c r="B81" s="69">
        <f t="shared" si="1"/>
        <v>1.4825990552395643E-3</v>
      </c>
      <c r="C81" s="69">
        <f t="shared" si="2"/>
        <v>6.5655894581692577E-4</v>
      </c>
      <c r="D81" s="69">
        <f t="shared" si="3"/>
        <v>4.1802591224885771E-4</v>
      </c>
      <c r="E81" s="69">
        <f t="shared" si="4"/>
        <v>2.888136422976501E-3</v>
      </c>
      <c r="F81" s="69">
        <f t="shared" si="5"/>
        <v>1.5221987315010569E-5</v>
      </c>
      <c r="G81" s="69">
        <f t="shared" si="6"/>
        <v>0</v>
      </c>
      <c r="H81" s="71">
        <f t="shared" si="7"/>
        <v>9.5381310418904408E-5</v>
      </c>
      <c r="I81" s="69">
        <f t="shared" si="8"/>
        <v>0</v>
      </c>
      <c r="J81" s="70">
        <f t="shared" si="9"/>
        <v>1.7056451612903226E-4</v>
      </c>
      <c r="K81" s="69">
        <f t="shared" si="10"/>
        <v>1.9159335288367548E-4</v>
      </c>
      <c r="L81" s="154">
        <f t="shared" si="11"/>
        <v>0</v>
      </c>
      <c r="M81" s="155">
        <f t="shared" si="12"/>
        <v>0</v>
      </c>
      <c r="P81" s="59">
        <f t="shared" si="13"/>
        <v>5.9180815030284717E-3</v>
      </c>
    </row>
    <row r="82" spans="1:16" x14ac:dyDescent="0.25">
      <c r="A82" s="72" t="s">
        <v>7</v>
      </c>
      <c r="B82" s="69">
        <f t="shared" si="1"/>
        <v>1.7621748770847391E-3</v>
      </c>
      <c r="C82" s="69">
        <f t="shared" si="2"/>
        <v>4.6520887872054912E-4</v>
      </c>
      <c r="D82" s="69">
        <f t="shared" si="3"/>
        <v>2.1787569631345058E-4</v>
      </c>
      <c r="E82" s="69">
        <f t="shared" si="4"/>
        <v>1.2768603133159269E-3</v>
      </c>
      <c r="F82" s="69">
        <f t="shared" si="5"/>
        <v>1.3953488372093022E-5</v>
      </c>
      <c r="G82" s="69">
        <f t="shared" si="6"/>
        <v>0</v>
      </c>
      <c r="H82" s="71">
        <f t="shared" si="7"/>
        <v>8.3458646616541357E-5</v>
      </c>
      <c r="I82" s="69">
        <f t="shared" si="8"/>
        <v>0</v>
      </c>
      <c r="J82" s="70">
        <f t="shared" si="9"/>
        <v>2.0846774193548388E-4</v>
      </c>
      <c r="K82" s="69">
        <f t="shared" si="10"/>
        <v>3.6676441837732161E-3</v>
      </c>
      <c r="L82" s="154">
        <f t="shared" si="11"/>
        <v>0</v>
      </c>
      <c r="M82" s="155">
        <f t="shared" si="12"/>
        <v>0</v>
      </c>
      <c r="P82" s="59">
        <f t="shared" si="13"/>
        <v>7.6956438261319999E-3</v>
      </c>
    </row>
    <row r="83" spans="1:16" x14ac:dyDescent="0.25">
      <c r="A83" s="72" t="s">
        <v>8</v>
      </c>
      <c r="B83" s="69">
        <f t="shared" si="1"/>
        <v>1.5122510363443555E-3</v>
      </c>
      <c r="C83" s="69">
        <f t="shared" si="2"/>
        <v>7.1624612270937361E-4</v>
      </c>
      <c r="D83" s="69">
        <f t="shared" si="3"/>
        <v>2.053201477123365E-4</v>
      </c>
      <c r="E83" s="69">
        <f t="shared" si="4"/>
        <v>1.8088854438642298E-3</v>
      </c>
      <c r="F83" s="69">
        <f t="shared" si="5"/>
        <v>1.0993657505285413E-5</v>
      </c>
      <c r="G83" s="69">
        <f t="shared" si="6"/>
        <v>0</v>
      </c>
      <c r="H83" s="71">
        <f t="shared" si="7"/>
        <v>1.0730397422126746E-4</v>
      </c>
      <c r="I83" s="69">
        <f t="shared" si="8"/>
        <v>0</v>
      </c>
      <c r="J83" s="70">
        <f t="shared" si="9"/>
        <v>1.7056451612903226E-4</v>
      </c>
      <c r="K83" s="69">
        <f t="shared" si="10"/>
        <v>1.3411534701857283E-3</v>
      </c>
      <c r="L83" s="154">
        <f t="shared" si="11"/>
        <v>0</v>
      </c>
      <c r="M83" s="155">
        <f t="shared" si="12"/>
        <v>5.5181818181818179E-3</v>
      </c>
      <c r="P83" s="59">
        <f t="shared" si="13"/>
        <v>1.1390900186853428E-2</v>
      </c>
    </row>
    <row r="84" spans="1:16" x14ac:dyDescent="0.25">
      <c r="A84" s="72" t="s">
        <v>9</v>
      </c>
      <c r="B84" s="69">
        <f t="shared" si="1"/>
        <v>5.6479964009126261E-5</v>
      </c>
      <c r="C84" s="69">
        <f t="shared" si="2"/>
        <v>3.5110104054381059E-5</v>
      </c>
      <c r="D84" s="69">
        <f t="shared" si="3"/>
        <v>1.8464042060461916E-5</v>
      </c>
      <c r="E84" s="69">
        <f t="shared" si="4"/>
        <v>4.5602154046997387E-4</v>
      </c>
      <c r="F84" s="69">
        <f t="shared" si="5"/>
        <v>0</v>
      </c>
      <c r="G84" s="69">
        <f t="shared" si="6"/>
        <v>0</v>
      </c>
      <c r="H84" s="71">
        <f t="shared" si="7"/>
        <v>0</v>
      </c>
      <c r="I84" s="69">
        <f t="shared" si="8"/>
        <v>0</v>
      </c>
      <c r="J84" s="70">
        <f t="shared" si="9"/>
        <v>0</v>
      </c>
      <c r="K84" s="69">
        <f t="shared" si="10"/>
        <v>2.7370478983382209E-4</v>
      </c>
      <c r="L84" s="154">
        <f t="shared" si="11"/>
        <v>0</v>
      </c>
      <c r="M84" s="155">
        <f t="shared" si="12"/>
        <v>0</v>
      </c>
      <c r="P84" s="59">
        <f t="shared" si="13"/>
        <v>8.3978044042776515E-4</v>
      </c>
    </row>
    <row r="85" spans="1:16" x14ac:dyDescent="0.25">
      <c r="A85" s="72" t="s">
        <v>10</v>
      </c>
      <c r="B85" s="69">
        <f t="shared" si="1"/>
        <v>6.0871281210835831E-3</v>
      </c>
      <c r="C85" s="69">
        <f t="shared" si="2"/>
        <v>1.6800184790021339E-3</v>
      </c>
      <c r="D85" s="69">
        <f t="shared" si="3"/>
        <v>6.2777743005570507E-4</v>
      </c>
      <c r="E85" s="69">
        <f t="shared" si="4"/>
        <v>4.1801974543080938E-3</v>
      </c>
      <c r="F85" s="69">
        <f t="shared" si="5"/>
        <v>4.7780126849894283E-5</v>
      </c>
      <c r="G85" s="69">
        <f t="shared" si="6"/>
        <v>0</v>
      </c>
      <c r="H85" s="71">
        <f t="shared" si="7"/>
        <v>2.8614393125671322E-4</v>
      </c>
      <c r="I85" s="69">
        <f t="shared" si="8"/>
        <v>0</v>
      </c>
      <c r="J85" s="70">
        <f t="shared" si="9"/>
        <v>2.6532258064516131E-4</v>
      </c>
      <c r="K85" s="69">
        <f t="shared" si="10"/>
        <v>3.4213098729227761E-3</v>
      </c>
      <c r="L85" s="154">
        <f t="shared" si="11"/>
        <v>0</v>
      </c>
      <c r="M85" s="155">
        <f t="shared" si="12"/>
        <v>0</v>
      </c>
      <c r="P85" s="59">
        <f t="shared" si="13"/>
        <v>1.6595677996124061E-2</v>
      </c>
    </row>
    <row r="86" spans="1:16" x14ac:dyDescent="0.25">
      <c r="A86" s="72" t="s">
        <v>11</v>
      </c>
      <c r="B86" s="69">
        <f t="shared" si="1"/>
        <v>3.9606574761399792E-3</v>
      </c>
      <c r="C86" s="69">
        <f t="shared" si="2"/>
        <v>4.5818685790967285E-4</v>
      </c>
      <c r="D86" s="69">
        <f t="shared" si="3"/>
        <v>5.169931776929336E-4</v>
      </c>
      <c r="E86" s="69">
        <f t="shared" si="4"/>
        <v>2.9945414490861618E-3</v>
      </c>
      <c r="F86" s="69">
        <f t="shared" si="5"/>
        <v>2.0295983086680761E-5</v>
      </c>
      <c r="G86" s="69">
        <f t="shared" si="6"/>
        <v>3.9999999999999996E-4</v>
      </c>
      <c r="H86" s="71">
        <f t="shared" si="7"/>
        <v>1.9076262083780882E-4</v>
      </c>
      <c r="I86" s="69">
        <f t="shared" si="8"/>
        <v>0</v>
      </c>
      <c r="J86" s="70">
        <f t="shared" si="9"/>
        <v>1.5161290322580646E-4</v>
      </c>
      <c r="K86" s="69">
        <f t="shared" si="10"/>
        <v>0</v>
      </c>
      <c r="L86" s="154">
        <f t="shared" si="11"/>
        <v>0</v>
      </c>
      <c r="M86" s="155">
        <f t="shared" si="12"/>
        <v>0</v>
      </c>
      <c r="P86" s="59">
        <f t="shared" si="13"/>
        <v>8.6930504679790452E-3</v>
      </c>
    </row>
    <row r="87" spans="1:16" x14ac:dyDescent="0.25">
      <c r="A87" s="72" t="s">
        <v>12</v>
      </c>
      <c r="B87" s="69">
        <f t="shared" si="1"/>
        <v>1.7071069121758411E-3</v>
      </c>
      <c r="C87" s="69">
        <f t="shared" si="2"/>
        <v>4.5643135270695385E-4</v>
      </c>
      <c r="D87" s="69">
        <f t="shared" si="3"/>
        <v>2.8508480941353192E-4</v>
      </c>
      <c r="E87" s="69">
        <f t="shared" si="4"/>
        <v>2.2649069843342037E-3</v>
      </c>
      <c r="F87" s="69">
        <f t="shared" si="5"/>
        <v>5.9196617336152215E-6</v>
      </c>
      <c r="G87" s="69">
        <f t="shared" si="6"/>
        <v>0</v>
      </c>
      <c r="H87" s="71">
        <f t="shared" si="7"/>
        <v>1.1922663802363051E-5</v>
      </c>
      <c r="I87" s="69">
        <f t="shared" si="8"/>
        <v>0</v>
      </c>
      <c r="J87" s="70">
        <f t="shared" si="9"/>
        <v>1.8951612903225807E-5</v>
      </c>
      <c r="K87" s="69">
        <f t="shared" si="10"/>
        <v>0</v>
      </c>
      <c r="L87" s="154">
        <f t="shared" si="11"/>
        <v>0</v>
      </c>
      <c r="M87" s="155">
        <f t="shared" si="12"/>
        <v>0</v>
      </c>
      <c r="P87" s="59">
        <f t="shared" si="13"/>
        <v>4.7503239970697348E-3</v>
      </c>
    </row>
    <row r="88" spans="1:16" x14ac:dyDescent="0.25">
      <c r="A88" s="72" t="s">
        <v>13</v>
      </c>
      <c r="B88" s="69">
        <f t="shared" si="1"/>
        <v>5.6479964009126259E-6</v>
      </c>
      <c r="C88" s="69">
        <f t="shared" si="2"/>
        <v>3.5110104054381061E-6</v>
      </c>
      <c r="D88" s="69">
        <f t="shared" si="3"/>
        <v>2.5849658884646681E-5</v>
      </c>
      <c r="E88" s="69">
        <f t="shared" si="4"/>
        <v>4.7122225848563967E-4</v>
      </c>
      <c r="F88" s="69">
        <f t="shared" si="5"/>
        <v>0</v>
      </c>
      <c r="G88" s="69">
        <f t="shared" si="6"/>
        <v>0</v>
      </c>
      <c r="H88" s="71">
        <f t="shared" si="7"/>
        <v>0</v>
      </c>
      <c r="I88" s="69">
        <f t="shared" si="8"/>
        <v>0</v>
      </c>
      <c r="J88" s="70">
        <f t="shared" si="9"/>
        <v>0</v>
      </c>
      <c r="K88" s="69">
        <f t="shared" si="10"/>
        <v>1.8064516129032257E-3</v>
      </c>
      <c r="L88" s="154">
        <f t="shared" si="11"/>
        <v>0</v>
      </c>
      <c r="M88" s="155">
        <f t="shared" si="12"/>
        <v>0</v>
      </c>
      <c r="P88" s="59">
        <f t="shared" si="13"/>
        <v>2.3126825370798627E-3</v>
      </c>
    </row>
    <row r="89" spans="1:16" x14ac:dyDescent="0.25">
      <c r="A89" s="72" t="s">
        <v>14</v>
      </c>
      <c r="B89" s="69">
        <f t="shared" si="1"/>
        <v>4.1653973456730613E-4</v>
      </c>
      <c r="C89" s="69">
        <f t="shared" si="2"/>
        <v>1.9135006709637678E-4</v>
      </c>
      <c r="D89" s="69">
        <f t="shared" si="3"/>
        <v>1.5140514489578769E-4</v>
      </c>
      <c r="E89" s="69">
        <f t="shared" si="4"/>
        <v>4.4082082245430808E-4</v>
      </c>
      <c r="F89" s="69">
        <f t="shared" si="5"/>
        <v>1.0993657505285413E-5</v>
      </c>
      <c r="G89" s="69">
        <f t="shared" si="6"/>
        <v>0</v>
      </c>
      <c r="H89" s="71">
        <f t="shared" si="7"/>
        <v>3.5767991407089153E-5</v>
      </c>
      <c r="I89" s="69">
        <f t="shared" si="8"/>
        <v>0</v>
      </c>
      <c r="J89" s="70">
        <f t="shared" si="9"/>
        <v>7.5806451612903228E-5</v>
      </c>
      <c r="K89" s="69">
        <f t="shared" si="10"/>
        <v>0</v>
      </c>
      <c r="L89" s="154">
        <f t="shared" si="11"/>
        <v>0</v>
      </c>
      <c r="M89" s="155">
        <f t="shared" si="12"/>
        <v>0</v>
      </c>
      <c r="P89" s="59">
        <f t="shared" si="13"/>
        <v>1.3226838695390565E-3</v>
      </c>
    </row>
    <row r="90" spans="1:16" x14ac:dyDescent="0.25">
      <c r="A90" s="72" t="s">
        <v>15</v>
      </c>
      <c r="B90" s="69">
        <f t="shared" si="1"/>
        <v>4.8064449371766444E-3</v>
      </c>
      <c r="C90" s="69">
        <f t="shared" si="2"/>
        <v>9.3392876784653624E-4</v>
      </c>
      <c r="D90" s="69">
        <f t="shared" si="3"/>
        <v>1.5214370657820617E-4</v>
      </c>
      <c r="E90" s="69">
        <f t="shared" si="4"/>
        <v>1.580874673629243E-3</v>
      </c>
      <c r="F90" s="69">
        <f t="shared" si="5"/>
        <v>1.2684989429175475E-5</v>
      </c>
      <c r="G90" s="69">
        <f t="shared" si="6"/>
        <v>0</v>
      </c>
      <c r="H90" s="71">
        <f t="shared" si="7"/>
        <v>2.0268528464017189E-4</v>
      </c>
      <c r="I90" s="69">
        <f t="shared" si="8"/>
        <v>0</v>
      </c>
      <c r="J90" s="70">
        <f t="shared" si="9"/>
        <v>3.9798387096774191E-4</v>
      </c>
      <c r="K90" s="69">
        <f t="shared" si="10"/>
        <v>2.7370478983382211E-5</v>
      </c>
      <c r="L90" s="154">
        <f t="shared" si="11"/>
        <v>0</v>
      </c>
      <c r="M90" s="155">
        <f t="shared" si="12"/>
        <v>0</v>
      </c>
      <c r="P90" s="59">
        <f t="shared" si="13"/>
        <v>8.1141167092511016E-3</v>
      </c>
    </row>
    <row r="91" spans="1:16" x14ac:dyDescent="0.25">
      <c r="A91" s="72" t="s">
        <v>16</v>
      </c>
      <c r="B91" s="69">
        <f t="shared" si="1"/>
        <v>6.6519277611748456E-3</v>
      </c>
      <c r="C91" s="69">
        <f t="shared" si="2"/>
        <v>1.7625272235299292E-3</v>
      </c>
      <c r="D91" s="69">
        <f t="shared" si="3"/>
        <v>3.6706515616198284E-4</v>
      </c>
      <c r="E91" s="69">
        <f t="shared" si="4"/>
        <v>2.7513299608355091E-3</v>
      </c>
      <c r="F91" s="69">
        <f t="shared" si="5"/>
        <v>1.4376321353065537E-5</v>
      </c>
      <c r="G91" s="69">
        <f t="shared" si="6"/>
        <v>0</v>
      </c>
      <c r="H91" s="71">
        <f t="shared" si="7"/>
        <v>1.6691729323308271E-4</v>
      </c>
      <c r="I91" s="69">
        <f t="shared" si="8"/>
        <v>0</v>
      </c>
      <c r="J91" s="70">
        <f t="shared" si="9"/>
        <v>1.5161290322580646E-4</v>
      </c>
      <c r="K91" s="69">
        <f t="shared" si="10"/>
        <v>5.7478005865102641E-4</v>
      </c>
      <c r="L91" s="154">
        <f t="shared" si="11"/>
        <v>0</v>
      </c>
      <c r="M91" s="155">
        <f t="shared" si="12"/>
        <v>0</v>
      </c>
      <c r="P91" s="59">
        <f t="shared" si="13"/>
        <v>1.2440536678165248E-2</v>
      </c>
    </row>
    <row r="92" spans="1:16" x14ac:dyDescent="0.25">
      <c r="A92" s="72" t="s">
        <v>17</v>
      </c>
      <c r="B92" s="69">
        <f t="shared" si="1"/>
        <v>1.976798740319419E-5</v>
      </c>
      <c r="C92" s="69">
        <f t="shared" si="2"/>
        <v>2.8088083243504849E-5</v>
      </c>
      <c r="D92" s="69">
        <f t="shared" si="3"/>
        <v>2.7326782249483629E-5</v>
      </c>
      <c r="E92" s="69">
        <f t="shared" si="4"/>
        <v>3.9521866840731075E-4</v>
      </c>
      <c r="F92" s="69">
        <f t="shared" si="5"/>
        <v>0</v>
      </c>
      <c r="G92" s="69">
        <f t="shared" si="6"/>
        <v>0</v>
      </c>
      <c r="H92" s="71">
        <f t="shared" si="7"/>
        <v>0</v>
      </c>
      <c r="I92" s="69">
        <f t="shared" si="8"/>
        <v>0</v>
      </c>
      <c r="J92" s="70">
        <f t="shared" si="9"/>
        <v>0</v>
      </c>
      <c r="K92" s="69">
        <f t="shared" si="10"/>
        <v>1.0948191593352884E-4</v>
      </c>
      <c r="L92" s="154">
        <f t="shared" si="11"/>
        <v>0</v>
      </c>
      <c r="M92" s="155">
        <f t="shared" si="12"/>
        <v>0</v>
      </c>
      <c r="P92" s="59">
        <f t="shared" si="13"/>
        <v>5.798834372370222E-4</v>
      </c>
    </row>
    <row r="93" spans="1:16" x14ac:dyDescent="0.25">
      <c r="A93" s="72" t="s">
        <v>18</v>
      </c>
      <c r="B93" s="69">
        <f t="shared" si="1"/>
        <v>3.2617179215270415E-4</v>
      </c>
      <c r="C93" s="69">
        <f t="shared" si="2"/>
        <v>7.3731218514200227E-5</v>
      </c>
      <c r="D93" s="69">
        <f t="shared" si="3"/>
        <v>8.19803467484509E-5</v>
      </c>
      <c r="E93" s="69">
        <f t="shared" si="4"/>
        <v>3.6481723237597906E-4</v>
      </c>
      <c r="F93" s="69">
        <f t="shared" si="5"/>
        <v>3.3826638477801267E-6</v>
      </c>
      <c r="G93" s="69">
        <f t="shared" si="6"/>
        <v>0</v>
      </c>
      <c r="H93" s="71">
        <f t="shared" si="7"/>
        <v>5.9613319011815255E-5</v>
      </c>
      <c r="I93" s="69">
        <f t="shared" si="8"/>
        <v>0</v>
      </c>
      <c r="J93" s="70">
        <f t="shared" si="9"/>
        <v>0</v>
      </c>
      <c r="K93" s="69">
        <f t="shared" si="10"/>
        <v>7.5268817204301071E-3</v>
      </c>
      <c r="L93" s="154">
        <f t="shared" si="11"/>
        <v>5.5700000000000003E-3</v>
      </c>
      <c r="M93" s="155">
        <f t="shared" si="12"/>
        <v>0</v>
      </c>
      <c r="P93" s="59">
        <f t="shared" si="13"/>
        <v>1.4006578293081037E-2</v>
      </c>
    </row>
    <row r="94" spans="1:16" x14ac:dyDescent="0.25">
      <c r="A94" s="72" t="s">
        <v>19</v>
      </c>
      <c r="B94" s="69">
        <f t="shared" si="1"/>
        <v>1.3541071371188022E-3</v>
      </c>
      <c r="C94" s="69">
        <f t="shared" si="2"/>
        <v>4.4414281628792041E-4</v>
      </c>
      <c r="D94" s="69">
        <f t="shared" si="3"/>
        <v>1.2777117105839645E-4</v>
      </c>
      <c r="E94" s="69">
        <f t="shared" si="4"/>
        <v>1.3528639033942558E-3</v>
      </c>
      <c r="F94" s="69">
        <f t="shared" si="5"/>
        <v>1.0993657505285413E-5</v>
      </c>
      <c r="G94" s="69">
        <f t="shared" si="6"/>
        <v>0</v>
      </c>
      <c r="H94" s="71">
        <f t="shared" si="7"/>
        <v>1.1922663802363051E-4</v>
      </c>
      <c r="I94" s="69">
        <f t="shared" si="8"/>
        <v>0</v>
      </c>
      <c r="J94" s="70">
        <f t="shared" si="9"/>
        <v>1.7056451612903226E-4</v>
      </c>
      <c r="K94" s="69">
        <f t="shared" si="10"/>
        <v>0</v>
      </c>
      <c r="L94" s="154">
        <f t="shared" si="11"/>
        <v>0</v>
      </c>
      <c r="M94" s="155">
        <f t="shared" si="12"/>
        <v>0</v>
      </c>
      <c r="P94" s="59">
        <f t="shared" si="13"/>
        <v>3.579669839517323E-3</v>
      </c>
    </row>
    <row r="95" spans="1:16" x14ac:dyDescent="0.25">
      <c r="A95" s="72" t="s">
        <v>20</v>
      </c>
      <c r="B95" s="69">
        <f t="shared" si="1"/>
        <v>3.9606574761399792E-3</v>
      </c>
      <c r="C95" s="69">
        <f t="shared" si="2"/>
        <v>4.5643135270695385E-4</v>
      </c>
      <c r="D95" s="69">
        <f t="shared" si="3"/>
        <v>6.1300619640733552E-4</v>
      </c>
      <c r="E95" s="69">
        <f t="shared" si="4"/>
        <v>3.5873694516971276E-3</v>
      </c>
      <c r="F95" s="69">
        <f t="shared" si="5"/>
        <v>2.3678646934460886E-5</v>
      </c>
      <c r="G95" s="69">
        <f t="shared" si="6"/>
        <v>0</v>
      </c>
      <c r="H95" s="71">
        <f t="shared" si="7"/>
        <v>1.7883995703544577E-4</v>
      </c>
      <c r="I95" s="69">
        <f t="shared" si="8"/>
        <v>0</v>
      </c>
      <c r="J95" s="70">
        <f t="shared" si="9"/>
        <v>1.1370967741935483E-4</v>
      </c>
      <c r="K95" s="69">
        <f t="shared" si="10"/>
        <v>1.1221896383186705E-3</v>
      </c>
      <c r="L95" s="154">
        <f t="shared" si="11"/>
        <v>0</v>
      </c>
      <c r="M95" s="155">
        <f t="shared" si="12"/>
        <v>0</v>
      </c>
      <c r="P95" s="59">
        <f t="shared" si="13"/>
        <v>1.0055882396659329E-2</v>
      </c>
    </row>
    <row r="96" spans="1:16" x14ac:dyDescent="0.25">
      <c r="A96" s="72" t="s">
        <v>21</v>
      </c>
      <c r="B96" s="69">
        <f t="shared" si="1"/>
        <v>4.4336771747164108E-4</v>
      </c>
      <c r="C96" s="69">
        <f t="shared" si="2"/>
        <v>1.2112985898761467E-4</v>
      </c>
      <c r="D96" s="69">
        <f t="shared" si="3"/>
        <v>1.4697377480127682E-4</v>
      </c>
      <c r="E96" s="69">
        <f t="shared" si="4"/>
        <v>6.3843015665796345E-4</v>
      </c>
      <c r="F96" s="69">
        <f t="shared" si="5"/>
        <v>4.6511627906976743E-6</v>
      </c>
      <c r="G96" s="69">
        <f t="shared" si="6"/>
        <v>0</v>
      </c>
      <c r="H96" s="71">
        <f t="shared" si="7"/>
        <v>1.1922663802363051E-5</v>
      </c>
      <c r="I96" s="69">
        <f t="shared" si="8"/>
        <v>0</v>
      </c>
      <c r="J96" s="70">
        <f t="shared" si="9"/>
        <v>9.4758064516129028E-5</v>
      </c>
      <c r="K96" s="69">
        <f t="shared" si="10"/>
        <v>1.0948191593352884E-3</v>
      </c>
      <c r="L96" s="154">
        <f t="shared" si="11"/>
        <v>0</v>
      </c>
      <c r="M96" s="155">
        <f t="shared" si="12"/>
        <v>0</v>
      </c>
      <c r="P96" s="59">
        <f t="shared" si="13"/>
        <v>2.5560525583629744E-3</v>
      </c>
    </row>
    <row r="97" spans="1:16" x14ac:dyDescent="0.25">
      <c r="A97" s="72" t="s">
        <v>22</v>
      </c>
      <c r="B97" s="69">
        <f t="shared" si="1"/>
        <v>2.1067026575404095E-3</v>
      </c>
      <c r="C97" s="69">
        <f t="shared" si="2"/>
        <v>7.4082319554744048E-4</v>
      </c>
      <c r="D97" s="69">
        <f t="shared" si="3"/>
        <v>2.4741816361018964E-4</v>
      </c>
      <c r="E97" s="69">
        <f t="shared" si="4"/>
        <v>1.7176811357702349E-3</v>
      </c>
      <c r="F97" s="69">
        <f t="shared" si="5"/>
        <v>9.3023255813953486E-6</v>
      </c>
      <c r="G97" s="69">
        <f t="shared" si="6"/>
        <v>0</v>
      </c>
      <c r="H97" s="71">
        <f t="shared" si="7"/>
        <v>1.6691729323308271E-4</v>
      </c>
      <c r="I97" s="69">
        <f t="shared" si="8"/>
        <v>0</v>
      </c>
      <c r="J97" s="70">
        <f t="shared" si="9"/>
        <v>1.3266129032258066E-4</v>
      </c>
      <c r="K97" s="69">
        <f t="shared" si="10"/>
        <v>8.7585532746823074E-4</v>
      </c>
      <c r="L97" s="154">
        <f t="shared" si="11"/>
        <v>0</v>
      </c>
      <c r="M97" s="155">
        <f t="shared" si="12"/>
        <v>0</v>
      </c>
      <c r="P97" s="59">
        <f t="shared" si="13"/>
        <v>5.9973613890735638E-3</v>
      </c>
    </row>
    <row r="98" spans="1:16" x14ac:dyDescent="0.25">
      <c r="A98" s="72" t="s">
        <v>23</v>
      </c>
      <c r="B98" s="69">
        <f t="shared" si="1"/>
        <v>2.9341341302741089E-3</v>
      </c>
      <c r="C98" s="69">
        <f t="shared" si="2"/>
        <v>9.4446179906285056E-4</v>
      </c>
      <c r="D98" s="69">
        <f t="shared" si="3"/>
        <v>3.0502597483883081E-4</v>
      </c>
      <c r="E98" s="69">
        <f t="shared" si="4"/>
        <v>1.3680646214099216E-3</v>
      </c>
      <c r="F98" s="69">
        <f t="shared" si="5"/>
        <v>1.6067653276955603E-5</v>
      </c>
      <c r="G98" s="69">
        <f t="shared" si="6"/>
        <v>0</v>
      </c>
      <c r="H98" s="71">
        <f t="shared" si="7"/>
        <v>8.3458646616541357E-5</v>
      </c>
      <c r="I98" s="69">
        <f t="shared" si="8"/>
        <v>0</v>
      </c>
      <c r="J98" s="70">
        <f t="shared" si="9"/>
        <v>2.2741935483870966E-4</v>
      </c>
      <c r="K98" s="69">
        <f t="shared" si="10"/>
        <v>2.7370478983382211E-5</v>
      </c>
      <c r="L98" s="154">
        <f t="shared" si="11"/>
        <v>0</v>
      </c>
      <c r="M98" s="155">
        <f t="shared" si="12"/>
        <v>0</v>
      </c>
      <c r="P98" s="59">
        <f t="shared" si="13"/>
        <v>5.9060026593013007E-3</v>
      </c>
    </row>
    <row r="99" spans="1:16" x14ac:dyDescent="0.25">
      <c r="A99" s="72" t="s">
        <v>24</v>
      </c>
      <c r="B99" s="69">
        <f t="shared" si="1"/>
        <v>1.8299508338956907E-3</v>
      </c>
      <c r="C99" s="69">
        <f t="shared" si="2"/>
        <v>1.4921794223111951E-4</v>
      </c>
      <c r="D99" s="69">
        <f t="shared" si="3"/>
        <v>2.7991487763660264E-4</v>
      </c>
      <c r="E99" s="69">
        <f t="shared" si="4"/>
        <v>1.413666775456919E-3</v>
      </c>
      <c r="F99" s="69">
        <f t="shared" si="5"/>
        <v>3.1289640591966176E-5</v>
      </c>
      <c r="G99" s="69">
        <f t="shared" si="6"/>
        <v>0</v>
      </c>
      <c r="H99" s="71">
        <f t="shared" si="7"/>
        <v>1.7883995703544577E-4</v>
      </c>
      <c r="I99" s="69">
        <f t="shared" si="8"/>
        <v>7.4999999999999993E-5</v>
      </c>
      <c r="J99" s="70">
        <f t="shared" si="9"/>
        <v>1.3266129032258066E-4</v>
      </c>
      <c r="K99" s="69">
        <f t="shared" si="10"/>
        <v>3.0107526881720432E-4</v>
      </c>
      <c r="L99" s="154">
        <f t="shared" si="11"/>
        <v>0</v>
      </c>
      <c r="M99" s="155">
        <f t="shared" si="12"/>
        <v>0</v>
      </c>
      <c r="P99" s="59">
        <f t="shared" si="13"/>
        <v>4.3916165859875286E-3</v>
      </c>
    </row>
    <row r="100" spans="1:16" x14ac:dyDescent="0.25">
      <c r="A100" s="72" t="s">
        <v>25</v>
      </c>
      <c r="B100" s="69">
        <f t="shared" si="1"/>
        <v>9.8275137375879694E-4</v>
      </c>
      <c r="C100" s="69">
        <f t="shared" si="2"/>
        <v>2.1066062432628638E-4</v>
      </c>
      <c r="D100" s="69">
        <f t="shared" si="3"/>
        <v>1.3146397947048883E-4</v>
      </c>
      <c r="E100" s="69">
        <f t="shared" si="4"/>
        <v>8.2083877284595298E-4</v>
      </c>
      <c r="F100" s="69">
        <f t="shared" si="5"/>
        <v>4.6511627906976743E-6</v>
      </c>
      <c r="G100" s="69">
        <f t="shared" si="6"/>
        <v>0</v>
      </c>
      <c r="H100" s="71">
        <f t="shared" si="7"/>
        <v>5.9613319011815255E-5</v>
      </c>
      <c r="I100" s="69">
        <f t="shared" si="8"/>
        <v>0</v>
      </c>
      <c r="J100" s="70">
        <f t="shared" si="9"/>
        <v>1.8951612903225807E-5</v>
      </c>
      <c r="K100" s="69">
        <f t="shared" si="10"/>
        <v>0</v>
      </c>
      <c r="L100" s="154">
        <f t="shared" si="11"/>
        <v>0</v>
      </c>
      <c r="M100" s="155">
        <f t="shared" si="12"/>
        <v>0</v>
      </c>
      <c r="P100" s="59">
        <f t="shared" si="13"/>
        <v>2.2289308451072637E-3</v>
      </c>
    </row>
    <row r="101" spans="1:16" x14ac:dyDescent="0.25">
      <c r="A101" s="72" t="s">
        <v>26</v>
      </c>
      <c r="B101" s="69">
        <f t="shared" si="1"/>
        <v>3.3040778945338863E-4</v>
      </c>
      <c r="C101" s="69">
        <f t="shared" si="2"/>
        <v>1.0181930175770508E-4</v>
      </c>
      <c r="D101" s="69">
        <f t="shared" si="3"/>
        <v>4.357513926269012E-5</v>
      </c>
      <c r="E101" s="69">
        <f t="shared" si="4"/>
        <v>2.5841220626631855E-4</v>
      </c>
      <c r="F101" s="69">
        <f t="shared" si="5"/>
        <v>2.1141649048625792E-6</v>
      </c>
      <c r="G101" s="69">
        <f t="shared" si="6"/>
        <v>0</v>
      </c>
      <c r="H101" s="71">
        <f t="shared" si="7"/>
        <v>4.7690655209452204E-5</v>
      </c>
      <c r="I101" s="69">
        <f t="shared" si="8"/>
        <v>0</v>
      </c>
      <c r="J101" s="70">
        <f t="shared" si="9"/>
        <v>1.8951612903225807E-5</v>
      </c>
      <c r="K101" s="69">
        <f t="shared" si="10"/>
        <v>2.244379276637341E-3</v>
      </c>
      <c r="L101" s="154">
        <f t="shared" si="11"/>
        <v>0</v>
      </c>
      <c r="M101" s="155">
        <f t="shared" si="12"/>
        <v>0</v>
      </c>
      <c r="P101" s="59">
        <f t="shared" si="13"/>
        <v>3.0473501463949837E-3</v>
      </c>
    </row>
    <row r="102" spans="1:16" x14ac:dyDescent="0.25">
      <c r="A102" s="72" t="s">
        <v>27</v>
      </c>
      <c r="B102" s="69">
        <f t="shared" si="1"/>
        <v>0</v>
      </c>
      <c r="C102" s="69">
        <f t="shared" si="2"/>
        <v>0</v>
      </c>
      <c r="D102" s="69">
        <f t="shared" si="3"/>
        <v>5.1699317769293352E-6</v>
      </c>
      <c r="E102" s="69">
        <f t="shared" si="4"/>
        <v>1.0640502610966057E-4</v>
      </c>
      <c r="F102" s="69">
        <f t="shared" si="5"/>
        <v>0</v>
      </c>
      <c r="G102" s="69">
        <f t="shared" si="6"/>
        <v>0</v>
      </c>
      <c r="H102" s="71">
        <f t="shared" si="7"/>
        <v>0</v>
      </c>
      <c r="I102" s="69">
        <f t="shared" si="8"/>
        <v>0</v>
      </c>
      <c r="J102" s="70">
        <f t="shared" si="9"/>
        <v>0</v>
      </c>
      <c r="K102" s="69">
        <f t="shared" si="10"/>
        <v>8.2111436950146625E-5</v>
      </c>
      <c r="L102" s="154">
        <f t="shared" si="11"/>
        <v>0</v>
      </c>
      <c r="M102" s="155">
        <f t="shared" si="12"/>
        <v>0</v>
      </c>
      <c r="P102" s="59">
        <f t="shared" si="13"/>
        <v>1.9368639483673654E-4</v>
      </c>
    </row>
    <row r="103" spans="1:16" x14ac:dyDescent="0.25">
      <c r="A103" s="72" t="s">
        <v>28</v>
      </c>
      <c r="B103" s="69">
        <f t="shared" si="1"/>
        <v>1.4119991002281565E-6</v>
      </c>
      <c r="C103" s="69">
        <f t="shared" si="2"/>
        <v>0</v>
      </c>
      <c r="D103" s="69">
        <f t="shared" si="3"/>
        <v>4.4313700945108589E-6</v>
      </c>
      <c r="E103" s="69">
        <f t="shared" si="4"/>
        <v>9.1204308093994764E-5</v>
      </c>
      <c r="F103" s="69">
        <f t="shared" si="5"/>
        <v>0</v>
      </c>
      <c r="G103" s="69">
        <f t="shared" si="6"/>
        <v>0</v>
      </c>
      <c r="H103" s="71">
        <f t="shared" si="7"/>
        <v>0</v>
      </c>
      <c r="I103" s="69">
        <f t="shared" si="8"/>
        <v>0</v>
      </c>
      <c r="J103" s="70">
        <f t="shared" si="9"/>
        <v>0</v>
      </c>
      <c r="K103" s="69">
        <f t="shared" si="10"/>
        <v>3.8318670576735096E-4</v>
      </c>
      <c r="L103" s="154">
        <f t="shared" si="11"/>
        <v>0</v>
      </c>
      <c r="M103" s="155">
        <f t="shared" si="12"/>
        <v>5.5181818181818179E-3</v>
      </c>
      <c r="P103" s="59">
        <f t="shared" si="13"/>
        <v>5.9984162012379025E-3</v>
      </c>
    </row>
    <row r="104" spans="1:16" x14ac:dyDescent="0.25">
      <c r="A104" s="72" t="s">
        <v>29</v>
      </c>
      <c r="B104" s="69">
        <f t="shared" si="1"/>
        <v>5.4926764998875291E-3</v>
      </c>
      <c r="C104" s="69">
        <f t="shared" si="2"/>
        <v>2.0346305299513826E-3</v>
      </c>
      <c r="D104" s="69">
        <f t="shared" si="3"/>
        <v>3.973461851411404E-4</v>
      </c>
      <c r="E104" s="69">
        <f t="shared" si="4"/>
        <v>3.7089751958224539E-3</v>
      </c>
      <c r="F104" s="69">
        <f t="shared" si="5"/>
        <v>1.4799154334038054E-5</v>
      </c>
      <c r="G104" s="69">
        <f t="shared" si="6"/>
        <v>0</v>
      </c>
      <c r="H104" s="71">
        <f t="shared" si="7"/>
        <v>2.2653061224489794E-4</v>
      </c>
      <c r="I104" s="69">
        <f t="shared" si="8"/>
        <v>0</v>
      </c>
      <c r="J104" s="70">
        <f t="shared" si="9"/>
        <v>2.6532258064516131E-4</v>
      </c>
      <c r="K104" s="69">
        <f t="shared" si="10"/>
        <v>5.4740957966764421E-5</v>
      </c>
      <c r="L104" s="154">
        <f t="shared" si="11"/>
        <v>0</v>
      </c>
      <c r="M104" s="155">
        <f t="shared" si="12"/>
        <v>0</v>
      </c>
      <c r="P104" s="59">
        <f t="shared" si="13"/>
        <v>1.2195021715993366E-2</v>
      </c>
    </row>
    <row r="105" spans="1:16" x14ac:dyDescent="0.25">
      <c r="A105" s="72" t="s">
        <v>30</v>
      </c>
      <c r="B105" s="69">
        <f t="shared" si="1"/>
        <v>1.6223869661621518E-3</v>
      </c>
      <c r="C105" s="69">
        <f t="shared" si="2"/>
        <v>3.546120509492487E-4</v>
      </c>
      <c r="D105" s="69">
        <f t="shared" si="3"/>
        <v>2.9173186455529822E-4</v>
      </c>
      <c r="E105" s="69">
        <f t="shared" si="4"/>
        <v>1.9760933420365531E-3</v>
      </c>
      <c r="F105" s="69">
        <f t="shared" si="5"/>
        <v>1.1839323467230443E-5</v>
      </c>
      <c r="G105" s="69">
        <f t="shared" si="6"/>
        <v>0</v>
      </c>
      <c r="H105" s="71">
        <f t="shared" si="7"/>
        <v>1.0730397422126746E-4</v>
      </c>
      <c r="I105" s="69">
        <f t="shared" si="8"/>
        <v>0</v>
      </c>
      <c r="J105" s="70">
        <f t="shared" si="9"/>
        <v>7.5806451612903228E-5</v>
      </c>
      <c r="K105" s="69">
        <f t="shared" si="10"/>
        <v>2.7370478983382211E-5</v>
      </c>
      <c r="L105" s="154">
        <f t="shared" si="11"/>
        <v>0</v>
      </c>
      <c r="M105" s="155">
        <f t="shared" si="12"/>
        <v>0</v>
      </c>
      <c r="P105" s="59">
        <f t="shared" si="13"/>
        <v>4.4671444519880348E-3</v>
      </c>
    </row>
    <row r="106" spans="1:16" x14ac:dyDescent="0.25">
      <c r="A106" s="72" t="s">
        <v>31</v>
      </c>
      <c r="B106" s="69">
        <f t="shared" si="1"/>
        <v>3.2899579035316042E-4</v>
      </c>
      <c r="C106" s="69">
        <f t="shared" si="2"/>
        <v>1.2288536419033372E-4</v>
      </c>
      <c r="D106" s="69">
        <f t="shared" si="3"/>
        <v>2.2156850472554299E-5</v>
      </c>
      <c r="E106" s="69">
        <f t="shared" si="4"/>
        <v>1.5200718015665794E-4</v>
      </c>
      <c r="F106" s="69">
        <f t="shared" si="5"/>
        <v>2.9598308668076107E-6</v>
      </c>
      <c r="G106" s="69">
        <f t="shared" si="6"/>
        <v>0</v>
      </c>
      <c r="H106" s="71">
        <f t="shared" si="7"/>
        <v>2.3845327604726102E-5</v>
      </c>
      <c r="I106" s="69">
        <f t="shared" si="8"/>
        <v>0</v>
      </c>
      <c r="J106" s="70">
        <f t="shared" si="9"/>
        <v>0</v>
      </c>
      <c r="K106" s="69">
        <f t="shared" si="10"/>
        <v>0</v>
      </c>
      <c r="L106" s="154">
        <f t="shared" si="11"/>
        <v>0</v>
      </c>
      <c r="M106" s="155">
        <f t="shared" si="12"/>
        <v>0</v>
      </c>
      <c r="P106" s="59">
        <f t="shared" si="13"/>
        <v>6.5285034364424008E-4</v>
      </c>
    </row>
    <row r="107" spans="1:16" x14ac:dyDescent="0.25">
      <c r="A107" s="72" t="s">
        <v>32</v>
      </c>
      <c r="B107" s="69">
        <f t="shared" si="1"/>
        <v>2.7110382724380602E-3</v>
      </c>
      <c r="C107" s="69">
        <f t="shared" si="2"/>
        <v>7.7593329960182157E-4</v>
      </c>
      <c r="D107" s="69">
        <f t="shared" si="3"/>
        <v>2.8065343931902111E-4</v>
      </c>
      <c r="E107" s="69">
        <f t="shared" si="4"/>
        <v>1.7328818537859006E-3</v>
      </c>
      <c r="F107" s="69">
        <f t="shared" si="5"/>
        <v>1.6490486257928115E-5</v>
      </c>
      <c r="G107" s="69">
        <f t="shared" si="6"/>
        <v>0</v>
      </c>
      <c r="H107" s="71">
        <f t="shared" si="7"/>
        <v>1.4307196562835661E-4</v>
      </c>
      <c r="I107" s="69">
        <f t="shared" si="8"/>
        <v>0</v>
      </c>
      <c r="J107" s="70">
        <f t="shared" si="9"/>
        <v>1.7056451612903226E-4</v>
      </c>
      <c r="K107" s="69">
        <f t="shared" si="10"/>
        <v>1.0948191593352884E-4</v>
      </c>
      <c r="L107" s="154">
        <f t="shared" si="11"/>
        <v>0</v>
      </c>
      <c r="M107" s="155">
        <f t="shared" si="12"/>
        <v>0</v>
      </c>
      <c r="P107" s="59">
        <f t="shared" si="13"/>
        <v>5.9401157490936492E-3</v>
      </c>
    </row>
    <row r="108" spans="1:16" x14ac:dyDescent="0.25">
      <c r="A108" s="72" t="s">
        <v>33</v>
      </c>
      <c r="B108" s="69">
        <f t="shared" si="1"/>
        <v>5.4926764998875291E-4</v>
      </c>
      <c r="C108" s="69">
        <f t="shared" si="2"/>
        <v>6.6709197703324023E-5</v>
      </c>
      <c r="D108" s="69">
        <f t="shared" si="3"/>
        <v>1.2998685610565188E-4</v>
      </c>
      <c r="E108" s="69">
        <f t="shared" si="4"/>
        <v>1.2160574412532635E-3</v>
      </c>
      <c r="F108" s="69">
        <f t="shared" si="5"/>
        <v>2.9598308668076107E-6</v>
      </c>
      <c r="G108" s="69">
        <f t="shared" si="6"/>
        <v>0</v>
      </c>
      <c r="H108" s="71">
        <f t="shared" si="7"/>
        <v>1.1922663802363051E-4</v>
      </c>
      <c r="I108" s="69">
        <f t="shared" si="8"/>
        <v>0</v>
      </c>
      <c r="J108" s="70">
        <f t="shared" si="9"/>
        <v>7.5806451612903228E-5</v>
      </c>
      <c r="K108" s="69">
        <f t="shared" si="10"/>
        <v>1.3685239491691105E-4</v>
      </c>
      <c r="L108" s="154">
        <f t="shared" si="11"/>
        <v>0</v>
      </c>
      <c r="M108" s="155">
        <f t="shared" si="12"/>
        <v>0</v>
      </c>
      <c r="P108" s="59">
        <f t="shared" si="13"/>
        <v>2.2968664604712447E-3</v>
      </c>
    </row>
    <row r="109" spans="1:16" x14ac:dyDescent="0.25">
      <c r="A109" s="72" t="s">
        <v>34</v>
      </c>
      <c r="B109" s="69">
        <f t="shared" si="1"/>
        <v>3.031562068189852E-3</v>
      </c>
      <c r="C109" s="69">
        <f t="shared" si="2"/>
        <v>2.2417801438722306E-3</v>
      </c>
      <c r="D109" s="69">
        <f t="shared" si="3"/>
        <v>3.7371221130374913E-4</v>
      </c>
      <c r="E109" s="69">
        <f t="shared" si="4"/>
        <v>1.565673955613577E-3</v>
      </c>
      <c r="F109" s="69">
        <f t="shared" si="5"/>
        <v>1.2684989429175476E-6</v>
      </c>
      <c r="G109" s="69">
        <f t="shared" si="6"/>
        <v>1.9999999999999998E-4</v>
      </c>
      <c r="H109" s="71">
        <f t="shared" si="7"/>
        <v>1.6691729323308271E-4</v>
      </c>
      <c r="I109" s="69">
        <f t="shared" si="8"/>
        <v>0</v>
      </c>
      <c r="J109" s="70">
        <f t="shared" si="9"/>
        <v>7.5806451612903228E-5</v>
      </c>
      <c r="K109" s="69">
        <f t="shared" si="10"/>
        <v>0</v>
      </c>
      <c r="L109" s="154">
        <f t="shared" si="11"/>
        <v>0</v>
      </c>
      <c r="M109" s="155">
        <f t="shared" si="12"/>
        <v>0</v>
      </c>
      <c r="P109" s="59">
        <f t="shared" si="13"/>
        <v>7.6567206227683123E-3</v>
      </c>
    </row>
    <row r="110" spans="1:16" x14ac:dyDescent="0.25">
      <c r="A110" s="72" t="s">
        <v>162</v>
      </c>
      <c r="B110" s="69">
        <f t="shared" si="1"/>
        <v>8.401394646357531E-4</v>
      </c>
      <c r="C110" s="69">
        <f t="shared" si="2"/>
        <v>3.8796664980091078E-4</v>
      </c>
      <c r="D110" s="69">
        <f t="shared" si="3"/>
        <v>1.4549665143643987E-4</v>
      </c>
      <c r="E110" s="69">
        <f t="shared" si="4"/>
        <v>1.2312581592689295E-3</v>
      </c>
      <c r="F110" s="69">
        <f t="shared" si="5"/>
        <v>1.1416490486257928E-5</v>
      </c>
      <c r="G110" s="69">
        <f t="shared" si="6"/>
        <v>0</v>
      </c>
      <c r="H110" s="71">
        <f t="shared" si="7"/>
        <v>3.5767991407089153E-5</v>
      </c>
      <c r="I110" s="69">
        <f t="shared" si="8"/>
        <v>0</v>
      </c>
      <c r="J110" s="70">
        <f t="shared" si="9"/>
        <v>1.1370967741935483E-4</v>
      </c>
      <c r="K110" s="69">
        <f t="shared" si="10"/>
        <v>2.0801564027370482E-3</v>
      </c>
      <c r="L110" s="154">
        <f t="shared" si="11"/>
        <v>1.1140000000000001E-2</v>
      </c>
      <c r="M110" s="155">
        <f t="shared" si="12"/>
        <v>0</v>
      </c>
      <c r="P110" s="59">
        <f t="shared" si="13"/>
        <v>1.5985911487191785E-2</v>
      </c>
    </row>
    <row r="111" spans="1:16" x14ac:dyDescent="0.25">
      <c r="A111" s="72" t="s">
        <v>35</v>
      </c>
      <c r="B111" s="69">
        <f t="shared" ref="B111:B142" si="14">B38/$B$75*$B$74</f>
        <v>1.8355988302966035E-5</v>
      </c>
      <c r="C111" s="69">
        <f t="shared" ref="C111:C142" si="15">C38/$C$75*$C$74</f>
        <v>0</v>
      </c>
      <c r="D111" s="69">
        <f t="shared" ref="D111:D142" si="16">D38/$D$75*$D$74</f>
        <v>3.840520748576078E-5</v>
      </c>
      <c r="E111" s="69">
        <f t="shared" ref="E111:E142" si="17">E38/$E$75*$E$74</f>
        <v>4.5602154046997387E-4</v>
      </c>
      <c r="F111" s="69">
        <f t="shared" ref="F111:F142" si="18">F38/$F$75*$F$74</f>
        <v>0</v>
      </c>
      <c r="G111" s="69">
        <f t="shared" ref="G111:G142" si="19">G38/$G$75*$G$74</f>
        <v>0</v>
      </c>
      <c r="H111" s="71">
        <f t="shared" ref="H111:H142" si="20">H38/$H$75*$H$74</f>
        <v>0</v>
      </c>
      <c r="I111" s="69">
        <f t="shared" ref="I111:I142" si="21">I38/$I$75*$I$74</f>
        <v>0</v>
      </c>
      <c r="J111" s="70">
        <f t="shared" ref="J111:J142" si="22">J38/$J$75*$J$74</f>
        <v>0</v>
      </c>
      <c r="K111" s="69">
        <f t="shared" ref="K111:K142" si="23">K38/$K$75*$K$74</f>
        <v>4.5708699902248292E-3</v>
      </c>
      <c r="L111" s="154">
        <f t="shared" ref="L111:L142" si="24">L38/$L$75*$L$74</f>
        <v>0</v>
      </c>
      <c r="M111" s="155">
        <f t="shared" ref="M111:M142" si="25">M38/$M$75*$M$74</f>
        <v>0</v>
      </c>
      <c r="P111" s="59">
        <f t="shared" ref="P111:P144" si="26">SUM(B111:M111)</f>
        <v>5.0836527264835297E-3</v>
      </c>
    </row>
    <row r="112" spans="1:16" x14ac:dyDescent="0.25">
      <c r="A112" s="72" t="s">
        <v>161</v>
      </c>
      <c r="B112" s="69">
        <f t="shared" si="14"/>
        <v>1.4543590732350012E-4</v>
      </c>
      <c r="C112" s="69">
        <f t="shared" si="15"/>
        <v>1.4219592142024329E-4</v>
      </c>
      <c r="D112" s="69">
        <f t="shared" si="16"/>
        <v>6.1300619640733552E-5</v>
      </c>
      <c r="E112" s="69">
        <f t="shared" si="17"/>
        <v>7.7523661879895555E-4</v>
      </c>
      <c r="F112" s="69">
        <f t="shared" si="18"/>
        <v>2.9598308668076107E-6</v>
      </c>
      <c r="G112" s="69">
        <f t="shared" si="19"/>
        <v>0</v>
      </c>
      <c r="H112" s="71">
        <f t="shared" si="20"/>
        <v>7.1535982814178306E-5</v>
      </c>
      <c r="I112" s="69">
        <f t="shared" si="21"/>
        <v>0</v>
      </c>
      <c r="J112" s="70">
        <f t="shared" si="22"/>
        <v>0</v>
      </c>
      <c r="K112" s="69">
        <f t="shared" si="23"/>
        <v>9.0322580645161286E-4</v>
      </c>
      <c r="L112" s="154">
        <f t="shared" si="24"/>
        <v>1.1140000000000001E-2</v>
      </c>
      <c r="M112" s="155">
        <f t="shared" si="25"/>
        <v>0</v>
      </c>
      <c r="P112" s="59">
        <f t="shared" si="26"/>
        <v>1.3241890687316031E-2</v>
      </c>
    </row>
    <row r="113" spans="1:16" x14ac:dyDescent="0.25">
      <c r="A113" s="72" t="s">
        <v>36</v>
      </c>
      <c r="B113" s="69">
        <f t="shared" si="14"/>
        <v>2.6912702850348663E-3</v>
      </c>
      <c r="C113" s="69">
        <f t="shared" si="15"/>
        <v>4.6345337351783001E-4</v>
      </c>
      <c r="D113" s="69">
        <f t="shared" si="16"/>
        <v>3.2201289353445578E-4</v>
      </c>
      <c r="E113" s="69">
        <f t="shared" si="17"/>
        <v>2.842534268929504E-3</v>
      </c>
      <c r="F113" s="69">
        <f t="shared" si="18"/>
        <v>1.5644820295983088E-5</v>
      </c>
      <c r="G113" s="69">
        <f t="shared" si="19"/>
        <v>0</v>
      </c>
      <c r="H113" s="71">
        <f t="shared" si="20"/>
        <v>4.7690655209452204E-5</v>
      </c>
      <c r="I113" s="69">
        <f t="shared" si="21"/>
        <v>0</v>
      </c>
      <c r="J113" s="70">
        <f t="shared" si="22"/>
        <v>2.8427419354838706E-4</v>
      </c>
      <c r="K113" s="69">
        <f t="shared" si="23"/>
        <v>2.7370478983382211E-5</v>
      </c>
      <c r="L113" s="154">
        <f t="shared" si="24"/>
        <v>0</v>
      </c>
      <c r="M113" s="155">
        <f t="shared" si="25"/>
        <v>0</v>
      </c>
      <c r="P113" s="59">
        <f t="shared" si="26"/>
        <v>6.6942509690538603E-3</v>
      </c>
    </row>
    <row r="114" spans="1:16" x14ac:dyDescent="0.25">
      <c r="A114" s="72" t="s">
        <v>37</v>
      </c>
      <c r="B114" s="69">
        <f t="shared" si="14"/>
        <v>2.3947504739869536E-3</v>
      </c>
      <c r="C114" s="69">
        <f t="shared" si="15"/>
        <v>1.6958180258266054E-3</v>
      </c>
      <c r="D114" s="69">
        <f t="shared" si="16"/>
        <v>1.4401952807160294E-4</v>
      </c>
      <c r="E114" s="69">
        <f t="shared" si="17"/>
        <v>8.6644092689295031E-4</v>
      </c>
      <c r="F114" s="69">
        <f t="shared" si="18"/>
        <v>4.2283298097251583E-6</v>
      </c>
      <c r="G114" s="69">
        <f t="shared" si="19"/>
        <v>0</v>
      </c>
      <c r="H114" s="71">
        <f t="shared" si="20"/>
        <v>8.3458646616541357E-5</v>
      </c>
      <c r="I114" s="69">
        <f t="shared" si="21"/>
        <v>0</v>
      </c>
      <c r="J114" s="70">
        <f t="shared" si="22"/>
        <v>9.4758064516129028E-5</v>
      </c>
      <c r="K114" s="69">
        <f t="shared" si="23"/>
        <v>2.7370478983382211E-5</v>
      </c>
      <c r="L114" s="154">
        <f t="shared" si="24"/>
        <v>0</v>
      </c>
      <c r="M114" s="155">
        <f t="shared" si="25"/>
        <v>0</v>
      </c>
      <c r="P114" s="59">
        <f t="shared" si="26"/>
        <v>5.3108444747038894E-3</v>
      </c>
    </row>
    <row r="115" spans="1:16" x14ac:dyDescent="0.25">
      <c r="A115" s="72" t="s">
        <v>38</v>
      </c>
      <c r="B115" s="69">
        <f t="shared" si="14"/>
        <v>1.6915749220733315E-3</v>
      </c>
      <c r="C115" s="69">
        <f t="shared" si="15"/>
        <v>3.6163407176012497E-4</v>
      </c>
      <c r="D115" s="69">
        <f t="shared" si="16"/>
        <v>1.5214370657820617E-4</v>
      </c>
      <c r="E115" s="69">
        <f t="shared" si="17"/>
        <v>8.5124020887728457E-4</v>
      </c>
      <c r="F115" s="69">
        <f t="shared" si="18"/>
        <v>1.4376321353065537E-5</v>
      </c>
      <c r="G115" s="69">
        <f t="shared" si="19"/>
        <v>0</v>
      </c>
      <c r="H115" s="71">
        <f t="shared" si="20"/>
        <v>2.2653061224489794E-4</v>
      </c>
      <c r="I115" s="69">
        <f t="shared" si="21"/>
        <v>0</v>
      </c>
      <c r="J115" s="70">
        <f t="shared" si="22"/>
        <v>2.0846774193548388E-4</v>
      </c>
      <c r="K115" s="69">
        <f t="shared" si="23"/>
        <v>2.7370478983382211E-5</v>
      </c>
      <c r="L115" s="154">
        <f t="shared" si="24"/>
        <v>0</v>
      </c>
      <c r="M115" s="155">
        <f t="shared" si="25"/>
        <v>0</v>
      </c>
      <c r="P115" s="59">
        <f t="shared" si="26"/>
        <v>3.5333380638057767E-3</v>
      </c>
    </row>
    <row r="116" spans="1:16" x14ac:dyDescent="0.25">
      <c r="A116" s="72" t="s">
        <v>39</v>
      </c>
      <c r="B116" s="69">
        <f t="shared" si="14"/>
        <v>8.7501584241138856E-3</v>
      </c>
      <c r="C116" s="69">
        <f t="shared" si="15"/>
        <v>4.9979233121411441E-3</v>
      </c>
      <c r="D116" s="69">
        <f t="shared" si="16"/>
        <v>6.0340489453589532E-4</v>
      </c>
      <c r="E116" s="69">
        <f t="shared" si="17"/>
        <v>2.7817313968668406E-3</v>
      </c>
      <c r="F116" s="69">
        <f t="shared" si="18"/>
        <v>1.4376321353065537E-5</v>
      </c>
      <c r="G116" s="69">
        <f t="shared" si="19"/>
        <v>0</v>
      </c>
      <c r="H116" s="71">
        <f t="shared" si="20"/>
        <v>8.3458646616541357E-5</v>
      </c>
      <c r="I116" s="69">
        <f t="shared" si="21"/>
        <v>0</v>
      </c>
      <c r="J116" s="70">
        <f t="shared" si="22"/>
        <v>2.4637096774193546E-4</v>
      </c>
      <c r="K116" s="69">
        <f t="shared" si="23"/>
        <v>0</v>
      </c>
      <c r="L116" s="154">
        <f t="shared" si="24"/>
        <v>0</v>
      </c>
      <c r="M116" s="155">
        <f t="shared" si="25"/>
        <v>0</v>
      </c>
      <c r="P116" s="59">
        <f t="shared" si="26"/>
        <v>1.7477423963369303E-2</v>
      </c>
    </row>
    <row r="117" spans="1:16" x14ac:dyDescent="0.25">
      <c r="A117" s="72" t="s">
        <v>40</v>
      </c>
      <c r="B117" s="69">
        <f t="shared" si="14"/>
        <v>9.418033998521804E-4</v>
      </c>
      <c r="C117" s="69">
        <f t="shared" si="15"/>
        <v>5.6527267527553516E-4</v>
      </c>
      <c r="D117" s="69">
        <f t="shared" si="16"/>
        <v>1.2186267759904864E-4</v>
      </c>
      <c r="E117" s="69">
        <f t="shared" si="17"/>
        <v>5.3202513054830284E-4</v>
      </c>
      <c r="F117" s="69">
        <f t="shared" si="18"/>
        <v>8.8794926004228318E-6</v>
      </c>
      <c r="G117" s="69">
        <f t="shared" si="19"/>
        <v>0</v>
      </c>
      <c r="H117" s="71">
        <f t="shared" si="20"/>
        <v>1.7883995703544577E-4</v>
      </c>
      <c r="I117" s="69">
        <f t="shared" si="21"/>
        <v>0</v>
      </c>
      <c r="J117" s="70">
        <f t="shared" si="22"/>
        <v>1.3266129032258066E-4</v>
      </c>
      <c r="K117" s="69">
        <f t="shared" si="23"/>
        <v>3.010752688172043E-3</v>
      </c>
      <c r="L117" s="154">
        <f t="shared" si="24"/>
        <v>0</v>
      </c>
      <c r="M117" s="155">
        <f t="shared" si="25"/>
        <v>0</v>
      </c>
      <c r="P117" s="59">
        <f t="shared" si="26"/>
        <v>5.4920973114055589E-3</v>
      </c>
    </row>
    <row r="118" spans="1:16" x14ac:dyDescent="0.25">
      <c r="A118" s="72" t="s">
        <v>41</v>
      </c>
      <c r="B118" s="69">
        <f t="shared" si="14"/>
        <v>0</v>
      </c>
      <c r="C118" s="69">
        <f t="shared" si="15"/>
        <v>0</v>
      </c>
      <c r="D118" s="69">
        <f t="shared" si="16"/>
        <v>0</v>
      </c>
      <c r="E118" s="69">
        <f t="shared" si="17"/>
        <v>0</v>
      </c>
      <c r="F118" s="69">
        <f t="shared" si="18"/>
        <v>0</v>
      </c>
      <c r="G118" s="69">
        <f t="shared" si="19"/>
        <v>0</v>
      </c>
      <c r="H118" s="71">
        <f t="shared" si="20"/>
        <v>0</v>
      </c>
      <c r="I118" s="69">
        <f t="shared" si="21"/>
        <v>0</v>
      </c>
      <c r="J118" s="70">
        <f t="shared" si="22"/>
        <v>0</v>
      </c>
      <c r="K118" s="69">
        <f t="shared" si="23"/>
        <v>0</v>
      </c>
      <c r="L118" s="154">
        <f t="shared" si="24"/>
        <v>5.5700000000000003E-3</v>
      </c>
      <c r="M118" s="155">
        <f t="shared" si="25"/>
        <v>0</v>
      </c>
      <c r="P118" s="59">
        <f t="shared" si="26"/>
        <v>5.5700000000000003E-3</v>
      </c>
    </row>
    <row r="119" spans="1:16" x14ac:dyDescent="0.25">
      <c r="A119" s="72" t="s">
        <v>42</v>
      </c>
      <c r="B119" s="69">
        <f t="shared" si="14"/>
        <v>2.5077104020052058E-3</v>
      </c>
      <c r="C119" s="69">
        <f t="shared" si="15"/>
        <v>7.0746859669577845E-4</v>
      </c>
      <c r="D119" s="69">
        <f t="shared" si="16"/>
        <v>2.0236590098266256E-4</v>
      </c>
      <c r="E119" s="69">
        <f t="shared" si="17"/>
        <v>1.854487597911227E-3</v>
      </c>
      <c r="F119" s="69">
        <f t="shared" si="18"/>
        <v>1.6067653276955603E-5</v>
      </c>
      <c r="G119" s="69">
        <f t="shared" si="19"/>
        <v>0</v>
      </c>
      <c r="H119" s="71">
        <f t="shared" si="20"/>
        <v>1.1922663802363051E-4</v>
      </c>
      <c r="I119" s="69">
        <f t="shared" si="21"/>
        <v>0</v>
      </c>
      <c r="J119" s="70">
        <f t="shared" si="22"/>
        <v>3.6008064516129031E-4</v>
      </c>
      <c r="K119" s="69">
        <f t="shared" si="23"/>
        <v>3.0107526881720432E-4</v>
      </c>
      <c r="L119" s="154">
        <f t="shared" si="24"/>
        <v>0</v>
      </c>
      <c r="M119" s="155">
        <f t="shared" si="25"/>
        <v>0</v>
      </c>
      <c r="P119" s="59">
        <f t="shared" si="26"/>
        <v>6.0684827028739544E-3</v>
      </c>
    </row>
    <row r="120" spans="1:16" x14ac:dyDescent="0.25">
      <c r="A120" s="72" t="s">
        <v>43</v>
      </c>
      <c r="B120" s="69">
        <f t="shared" si="14"/>
        <v>4.8007969407757318E-5</v>
      </c>
      <c r="C120" s="69">
        <f t="shared" si="15"/>
        <v>2.1066062432628635E-5</v>
      </c>
      <c r="D120" s="69">
        <f t="shared" si="16"/>
        <v>6.1300619640733552E-5</v>
      </c>
      <c r="E120" s="69">
        <f t="shared" si="17"/>
        <v>1.6720789817232376E-4</v>
      </c>
      <c r="F120" s="69">
        <f t="shared" si="18"/>
        <v>2.9598308668076107E-6</v>
      </c>
      <c r="G120" s="69">
        <f t="shared" si="19"/>
        <v>0</v>
      </c>
      <c r="H120" s="71">
        <f t="shared" si="20"/>
        <v>3.6960257787325453E-4</v>
      </c>
      <c r="I120" s="69">
        <f t="shared" si="21"/>
        <v>0</v>
      </c>
      <c r="J120" s="70">
        <f t="shared" si="22"/>
        <v>0</v>
      </c>
      <c r="K120" s="69">
        <f t="shared" si="23"/>
        <v>2.7370478983382209E-4</v>
      </c>
      <c r="L120" s="154">
        <f t="shared" si="24"/>
        <v>5.5700000000000003E-3</v>
      </c>
      <c r="M120" s="155">
        <f t="shared" si="25"/>
        <v>0</v>
      </c>
      <c r="P120" s="59">
        <f t="shared" si="26"/>
        <v>6.5138497482273277E-3</v>
      </c>
    </row>
    <row r="121" spans="1:16" x14ac:dyDescent="0.25">
      <c r="A121" s="72" t="s">
        <v>44</v>
      </c>
      <c r="B121" s="69">
        <f t="shared" si="14"/>
        <v>4.3771972107072849E-5</v>
      </c>
      <c r="C121" s="69">
        <f t="shared" si="15"/>
        <v>1.5799546824471479E-5</v>
      </c>
      <c r="D121" s="69">
        <f t="shared" si="16"/>
        <v>9.3797333667146522E-5</v>
      </c>
      <c r="E121" s="69">
        <f t="shared" si="17"/>
        <v>4.7122225848563967E-4</v>
      </c>
      <c r="F121" s="69">
        <f t="shared" si="18"/>
        <v>0</v>
      </c>
      <c r="G121" s="69">
        <f t="shared" si="19"/>
        <v>0</v>
      </c>
      <c r="H121" s="71">
        <f t="shared" si="20"/>
        <v>0</v>
      </c>
      <c r="I121" s="69">
        <f t="shared" si="21"/>
        <v>0</v>
      </c>
      <c r="J121" s="70">
        <f t="shared" si="22"/>
        <v>0</v>
      </c>
      <c r="K121" s="69">
        <f t="shared" si="23"/>
        <v>5.5835777126099703E-3</v>
      </c>
      <c r="L121" s="154">
        <f t="shared" si="24"/>
        <v>0</v>
      </c>
      <c r="M121" s="155">
        <f t="shared" si="25"/>
        <v>0</v>
      </c>
      <c r="P121" s="59">
        <f t="shared" si="26"/>
        <v>6.2081688236943012E-3</v>
      </c>
    </row>
    <row r="122" spans="1:16" x14ac:dyDescent="0.25">
      <c r="A122" s="72" t="s">
        <v>45</v>
      </c>
      <c r="B122" s="69">
        <f t="shared" si="14"/>
        <v>1.8638388123011667E-3</v>
      </c>
      <c r="C122" s="69">
        <f t="shared" si="15"/>
        <v>1.283274303187628E-3</v>
      </c>
      <c r="D122" s="69">
        <f t="shared" si="16"/>
        <v>4.0694748701258061E-4</v>
      </c>
      <c r="E122" s="69">
        <f t="shared" si="17"/>
        <v>1.2160574412532635E-3</v>
      </c>
      <c r="F122" s="69">
        <f t="shared" si="18"/>
        <v>8.4566596194503168E-7</v>
      </c>
      <c r="G122" s="69">
        <f t="shared" si="19"/>
        <v>0</v>
      </c>
      <c r="H122" s="71">
        <f t="shared" si="20"/>
        <v>2.3845327604726102E-5</v>
      </c>
      <c r="I122" s="69">
        <f t="shared" si="21"/>
        <v>0</v>
      </c>
      <c r="J122" s="70">
        <f t="shared" si="22"/>
        <v>0</v>
      </c>
      <c r="K122" s="69">
        <f t="shared" si="23"/>
        <v>2.7370478983382211E-5</v>
      </c>
      <c r="L122" s="154">
        <f t="shared" si="24"/>
        <v>5.5700000000000003E-3</v>
      </c>
      <c r="M122" s="155">
        <f t="shared" si="25"/>
        <v>0</v>
      </c>
      <c r="P122" s="59">
        <f t="shared" si="26"/>
        <v>1.0392179516304691E-2</v>
      </c>
    </row>
    <row r="123" spans="1:16" x14ac:dyDescent="0.25">
      <c r="A123" s="72" t="s">
        <v>46</v>
      </c>
      <c r="B123" s="69">
        <f t="shared" si="14"/>
        <v>1.5531990102509722E-5</v>
      </c>
      <c r="C123" s="69">
        <f t="shared" si="15"/>
        <v>5.2665156081571587E-6</v>
      </c>
      <c r="D123" s="69">
        <f t="shared" si="16"/>
        <v>1.8464042060461916E-5</v>
      </c>
      <c r="E123" s="69">
        <f t="shared" si="17"/>
        <v>3.4961651436031332E-4</v>
      </c>
      <c r="F123" s="69">
        <f t="shared" si="18"/>
        <v>0</v>
      </c>
      <c r="G123" s="69">
        <f t="shared" si="19"/>
        <v>0</v>
      </c>
      <c r="H123" s="71">
        <f t="shared" si="20"/>
        <v>0</v>
      </c>
      <c r="I123" s="69">
        <f t="shared" si="21"/>
        <v>0</v>
      </c>
      <c r="J123" s="70">
        <f t="shared" si="22"/>
        <v>0</v>
      </c>
      <c r="K123" s="69">
        <f t="shared" si="23"/>
        <v>7.6637341153470192E-4</v>
      </c>
      <c r="L123" s="154">
        <f t="shared" si="24"/>
        <v>0</v>
      </c>
      <c r="M123" s="155">
        <f t="shared" si="25"/>
        <v>0</v>
      </c>
      <c r="P123" s="59">
        <f t="shared" si="26"/>
        <v>1.1552524736661439E-3</v>
      </c>
    </row>
    <row r="124" spans="1:16" x14ac:dyDescent="0.25">
      <c r="A124" s="72" t="s">
        <v>47</v>
      </c>
      <c r="B124" s="69">
        <f t="shared" si="14"/>
        <v>1.9683267457180501E-3</v>
      </c>
      <c r="C124" s="69">
        <f t="shared" si="15"/>
        <v>1.3289174384583232E-3</v>
      </c>
      <c r="D124" s="69">
        <f t="shared" si="16"/>
        <v>1.9054891406396698E-4</v>
      </c>
      <c r="E124" s="69">
        <f t="shared" si="17"/>
        <v>5.4722584856396858E-4</v>
      </c>
      <c r="F124" s="69">
        <f t="shared" si="18"/>
        <v>4.2283298097251583E-6</v>
      </c>
      <c r="G124" s="69">
        <f t="shared" si="19"/>
        <v>0</v>
      </c>
      <c r="H124" s="71">
        <f t="shared" si="20"/>
        <v>1.6691729323308271E-4</v>
      </c>
      <c r="I124" s="69">
        <f t="shared" si="21"/>
        <v>0</v>
      </c>
      <c r="J124" s="70">
        <f t="shared" si="22"/>
        <v>0</v>
      </c>
      <c r="K124" s="69">
        <f t="shared" si="23"/>
        <v>0</v>
      </c>
      <c r="L124" s="154">
        <f t="shared" si="24"/>
        <v>0</v>
      </c>
      <c r="M124" s="155">
        <f t="shared" si="25"/>
        <v>0</v>
      </c>
      <c r="P124" s="59">
        <f t="shared" si="26"/>
        <v>4.2061645698471166E-3</v>
      </c>
    </row>
    <row r="125" spans="1:16" x14ac:dyDescent="0.25">
      <c r="A125" s="72" t="s">
        <v>48</v>
      </c>
      <c r="B125" s="69">
        <f t="shared" si="14"/>
        <v>7.0599955011407826E-6</v>
      </c>
      <c r="C125" s="69">
        <f t="shared" si="15"/>
        <v>3.5110104054381061E-6</v>
      </c>
      <c r="D125" s="69">
        <f t="shared" si="16"/>
        <v>1.6248357013206485E-5</v>
      </c>
      <c r="E125" s="69">
        <f t="shared" si="17"/>
        <v>2.5841220626631855E-4</v>
      </c>
      <c r="F125" s="69">
        <f t="shared" si="18"/>
        <v>0</v>
      </c>
      <c r="G125" s="69">
        <f t="shared" si="19"/>
        <v>0</v>
      </c>
      <c r="H125" s="71">
        <f t="shared" si="20"/>
        <v>0</v>
      </c>
      <c r="I125" s="69">
        <f t="shared" si="21"/>
        <v>0</v>
      </c>
      <c r="J125" s="70">
        <f t="shared" si="22"/>
        <v>0</v>
      </c>
      <c r="K125" s="69">
        <f t="shared" si="23"/>
        <v>9.0322580645161286E-4</v>
      </c>
      <c r="L125" s="154">
        <f t="shared" si="24"/>
        <v>0</v>
      </c>
      <c r="M125" s="155">
        <f t="shared" si="25"/>
        <v>0</v>
      </c>
      <c r="P125" s="59">
        <f t="shared" si="26"/>
        <v>1.1884573756377166E-3</v>
      </c>
    </row>
    <row r="126" spans="1:16" x14ac:dyDescent="0.25">
      <c r="A126" s="72" t="s">
        <v>49</v>
      </c>
      <c r="B126" s="69">
        <f t="shared" si="14"/>
        <v>2.6291423246248276E-3</v>
      </c>
      <c r="C126" s="69">
        <f t="shared" si="15"/>
        <v>1.0023934707525794E-3</v>
      </c>
      <c r="D126" s="69">
        <f t="shared" si="16"/>
        <v>1.5879076171997246E-4</v>
      </c>
      <c r="E126" s="69">
        <f t="shared" si="17"/>
        <v>2.2193048302872062E-3</v>
      </c>
      <c r="F126" s="69">
        <f t="shared" si="18"/>
        <v>4.2283298097251583E-6</v>
      </c>
      <c r="G126" s="69">
        <f t="shared" si="19"/>
        <v>0</v>
      </c>
      <c r="H126" s="71">
        <f t="shared" si="20"/>
        <v>1.1922663802363051E-5</v>
      </c>
      <c r="I126" s="69">
        <f t="shared" si="21"/>
        <v>0</v>
      </c>
      <c r="J126" s="70">
        <f t="shared" si="22"/>
        <v>3.7903225806451614E-5</v>
      </c>
      <c r="K126" s="69">
        <f t="shared" si="23"/>
        <v>0</v>
      </c>
      <c r="L126" s="154">
        <f t="shared" si="24"/>
        <v>0</v>
      </c>
      <c r="M126" s="155">
        <f t="shared" si="25"/>
        <v>0</v>
      </c>
      <c r="P126" s="59">
        <f t="shared" si="26"/>
        <v>6.0636856068031252E-3</v>
      </c>
    </row>
    <row r="127" spans="1:16" x14ac:dyDescent="0.25">
      <c r="A127" s="72" t="s">
        <v>50</v>
      </c>
      <c r="B127" s="69">
        <f t="shared" si="14"/>
        <v>2.326974517176002E-3</v>
      </c>
      <c r="C127" s="69">
        <f t="shared" si="15"/>
        <v>1.2112985898761467E-4</v>
      </c>
      <c r="D127" s="69">
        <f t="shared" si="16"/>
        <v>2.9394754960255365E-4</v>
      </c>
      <c r="E127" s="69">
        <f t="shared" si="17"/>
        <v>1.8392868798955614E-3</v>
      </c>
      <c r="F127" s="69">
        <f t="shared" si="18"/>
        <v>1.2684989429175475E-5</v>
      </c>
      <c r="G127" s="69">
        <f t="shared" si="19"/>
        <v>0</v>
      </c>
      <c r="H127" s="71">
        <f t="shared" si="20"/>
        <v>5.365198711063373E-4</v>
      </c>
      <c r="I127" s="69">
        <f t="shared" si="21"/>
        <v>7.4999999999999993E-5</v>
      </c>
      <c r="J127" s="70">
        <f t="shared" si="22"/>
        <v>3.7903225806451614E-5</v>
      </c>
      <c r="K127" s="69">
        <f t="shared" si="23"/>
        <v>2.1896383186705768E-4</v>
      </c>
      <c r="L127" s="154">
        <f t="shared" si="24"/>
        <v>0</v>
      </c>
      <c r="M127" s="155">
        <f t="shared" si="25"/>
        <v>0</v>
      </c>
      <c r="P127" s="59">
        <f t="shared" si="26"/>
        <v>5.4624107238707541E-3</v>
      </c>
    </row>
    <row r="128" spans="1:16" x14ac:dyDescent="0.25">
      <c r="A128" s="72" t="s">
        <v>51</v>
      </c>
      <c r="B128" s="69">
        <f t="shared" si="14"/>
        <v>8.1048748353096172E-4</v>
      </c>
      <c r="C128" s="69">
        <f t="shared" si="15"/>
        <v>1.5623996304199572E-4</v>
      </c>
      <c r="D128" s="69">
        <f t="shared" si="16"/>
        <v>1.0044438880891282E-4</v>
      </c>
      <c r="E128" s="69">
        <f t="shared" si="17"/>
        <v>8.8164164490861616E-4</v>
      </c>
      <c r="F128" s="69">
        <f t="shared" si="18"/>
        <v>8.8794926004228318E-6</v>
      </c>
      <c r="G128" s="69">
        <f t="shared" si="19"/>
        <v>0</v>
      </c>
      <c r="H128" s="71">
        <f t="shared" si="20"/>
        <v>8.3458646616541357E-5</v>
      </c>
      <c r="I128" s="69">
        <f t="shared" si="21"/>
        <v>0</v>
      </c>
      <c r="J128" s="70">
        <f t="shared" si="22"/>
        <v>9.4758064516129028E-5</v>
      </c>
      <c r="K128" s="69">
        <f t="shared" si="23"/>
        <v>0</v>
      </c>
      <c r="L128" s="154">
        <f t="shared" si="24"/>
        <v>0</v>
      </c>
      <c r="M128" s="155">
        <f t="shared" si="25"/>
        <v>0</v>
      </c>
      <c r="P128" s="59">
        <f t="shared" si="26"/>
        <v>2.1359096840235796E-3</v>
      </c>
    </row>
    <row r="129" spans="1:16" x14ac:dyDescent="0.25">
      <c r="A129" s="72" t="s">
        <v>52</v>
      </c>
      <c r="B129" s="69">
        <f t="shared" si="14"/>
        <v>2.2351945756611718E-3</v>
      </c>
      <c r="C129" s="69">
        <f t="shared" si="15"/>
        <v>9.5675033548188394E-4</v>
      </c>
      <c r="D129" s="69">
        <f t="shared" si="16"/>
        <v>5.0443762909181949E-4</v>
      </c>
      <c r="E129" s="69">
        <f t="shared" si="17"/>
        <v>1.7632832898172323E-3</v>
      </c>
      <c r="F129" s="69">
        <f t="shared" si="18"/>
        <v>2.452431289640592E-5</v>
      </c>
      <c r="G129" s="69">
        <f t="shared" si="19"/>
        <v>0</v>
      </c>
      <c r="H129" s="71">
        <f t="shared" si="20"/>
        <v>1.6691729323308271E-4</v>
      </c>
      <c r="I129" s="69">
        <f t="shared" si="21"/>
        <v>0</v>
      </c>
      <c r="J129" s="70">
        <f t="shared" si="22"/>
        <v>1.8951612903225806E-4</v>
      </c>
      <c r="K129" s="69">
        <f t="shared" si="23"/>
        <v>5.7478005865102641E-4</v>
      </c>
      <c r="L129" s="154">
        <f t="shared" si="24"/>
        <v>0</v>
      </c>
      <c r="M129" s="155">
        <f t="shared" si="25"/>
        <v>0</v>
      </c>
      <c r="P129" s="59">
        <f t="shared" si="26"/>
        <v>6.41540362386488E-3</v>
      </c>
    </row>
    <row r="130" spans="1:16" x14ac:dyDescent="0.25">
      <c r="A130" s="72" t="s">
        <v>53</v>
      </c>
      <c r="B130" s="69">
        <f t="shared" si="14"/>
        <v>7.2294353931681612E-4</v>
      </c>
      <c r="C130" s="69">
        <f t="shared" si="15"/>
        <v>1.0181930175770508E-4</v>
      </c>
      <c r="D130" s="69">
        <f t="shared" si="16"/>
        <v>1.4328096638918444E-4</v>
      </c>
      <c r="E130" s="69">
        <f t="shared" si="17"/>
        <v>3.8001795039164496E-4</v>
      </c>
      <c r="F130" s="69">
        <f t="shared" si="18"/>
        <v>7.1881606765327686E-6</v>
      </c>
      <c r="G130" s="69">
        <f t="shared" si="19"/>
        <v>0</v>
      </c>
      <c r="H130" s="71">
        <f t="shared" si="20"/>
        <v>7.1535982814178306E-5</v>
      </c>
      <c r="I130" s="69">
        <f t="shared" si="21"/>
        <v>0</v>
      </c>
      <c r="J130" s="70">
        <f t="shared" si="22"/>
        <v>9.4758064516129028E-5</v>
      </c>
      <c r="K130" s="69">
        <f t="shared" si="23"/>
        <v>1.6148582600195502E-3</v>
      </c>
      <c r="L130" s="154">
        <f t="shared" si="24"/>
        <v>0</v>
      </c>
      <c r="M130" s="155">
        <f t="shared" si="25"/>
        <v>0</v>
      </c>
      <c r="P130" s="59">
        <f t="shared" si="26"/>
        <v>3.1364022258817412E-3</v>
      </c>
    </row>
    <row r="131" spans="1:16" x14ac:dyDescent="0.25">
      <c r="A131" s="72" t="s">
        <v>54</v>
      </c>
      <c r="B131" s="69">
        <f t="shared" si="14"/>
        <v>2.5712503615154731E-3</v>
      </c>
      <c r="C131" s="69">
        <f t="shared" si="15"/>
        <v>9.2690674703566002E-4</v>
      </c>
      <c r="D131" s="69">
        <f t="shared" si="16"/>
        <v>2.3855542342116791E-4</v>
      </c>
      <c r="E131" s="69">
        <f t="shared" si="17"/>
        <v>6.3843015665796345E-4</v>
      </c>
      <c r="F131" s="69">
        <f t="shared" si="18"/>
        <v>1.4799154334038054E-5</v>
      </c>
      <c r="G131" s="69">
        <f t="shared" si="19"/>
        <v>0</v>
      </c>
      <c r="H131" s="71">
        <f t="shared" si="20"/>
        <v>1.9076262083780882E-4</v>
      </c>
      <c r="I131" s="69">
        <f t="shared" si="21"/>
        <v>0</v>
      </c>
      <c r="J131" s="70">
        <f t="shared" si="22"/>
        <v>7.5806451612903228E-5</v>
      </c>
      <c r="K131" s="69">
        <f t="shared" si="23"/>
        <v>3.3118279569892477E-3</v>
      </c>
      <c r="L131" s="154">
        <f t="shared" si="24"/>
        <v>0</v>
      </c>
      <c r="M131" s="155">
        <f t="shared" si="25"/>
        <v>0</v>
      </c>
      <c r="P131" s="59">
        <f t="shared" si="26"/>
        <v>7.9683388724042636E-3</v>
      </c>
    </row>
    <row r="132" spans="1:16" x14ac:dyDescent="0.25">
      <c r="A132" s="72" t="s">
        <v>55</v>
      </c>
      <c r="B132" s="69">
        <f t="shared" si="14"/>
        <v>1.0547633278704329E-3</v>
      </c>
      <c r="C132" s="69">
        <f t="shared" si="15"/>
        <v>3.0896891567855334E-4</v>
      </c>
      <c r="D132" s="69">
        <f t="shared" si="16"/>
        <v>1.986730925705702E-4</v>
      </c>
      <c r="E132" s="69">
        <f t="shared" si="17"/>
        <v>8.2083877284595298E-4</v>
      </c>
      <c r="F132" s="69">
        <f t="shared" si="18"/>
        <v>1.2684989429175475E-5</v>
      </c>
      <c r="G132" s="69">
        <f t="shared" si="19"/>
        <v>0</v>
      </c>
      <c r="H132" s="71">
        <f t="shared" si="20"/>
        <v>1.0730397422126746E-4</v>
      </c>
      <c r="I132" s="69">
        <f t="shared" si="21"/>
        <v>0</v>
      </c>
      <c r="J132" s="70">
        <f t="shared" si="22"/>
        <v>1.7056451612903226E-4</v>
      </c>
      <c r="K132" s="69">
        <f t="shared" si="23"/>
        <v>0</v>
      </c>
      <c r="L132" s="154">
        <f t="shared" si="24"/>
        <v>5.5700000000000003E-3</v>
      </c>
      <c r="M132" s="155">
        <f t="shared" si="25"/>
        <v>0</v>
      </c>
      <c r="P132" s="59">
        <f t="shared" si="26"/>
        <v>8.2437975887449839E-3</v>
      </c>
    </row>
    <row r="133" spans="1:16" x14ac:dyDescent="0.25">
      <c r="A133" s="72" t="s">
        <v>56</v>
      </c>
      <c r="B133" s="69">
        <f t="shared" si="14"/>
        <v>0</v>
      </c>
      <c r="C133" s="69">
        <f t="shared" si="15"/>
        <v>0</v>
      </c>
      <c r="D133" s="69">
        <f t="shared" si="16"/>
        <v>0</v>
      </c>
      <c r="E133" s="69">
        <f t="shared" si="17"/>
        <v>0</v>
      </c>
      <c r="F133" s="69">
        <f t="shared" si="18"/>
        <v>0</v>
      </c>
      <c r="G133" s="69">
        <f t="shared" si="19"/>
        <v>0</v>
      </c>
      <c r="H133" s="71">
        <f t="shared" si="20"/>
        <v>0</v>
      </c>
      <c r="I133" s="69">
        <f t="shared" si="21"/>
        <v>0</v>
      </c>
      <c r="J133" s="70">
        <f t="shared" si="22"/>
        <v>0</v>
      </c>
      <c r="K133" s="69">
        <f t="shared" si="23"/>
        <v>0</v>
      </c>
      <c r="L133" s="154">
        <f t="shared" si="24"/>
        <v>5.5700000000000003E-3</v>
      </c>
      <c r="M133" s="155">
        <f t="shared" si="25"/>
        <v>0</v>
      </c>
      <c r="P133" s="59">
        <f t="shared" si="26"/>
        <v>5.5700000000000003E-3</v>
      </c>
    </row>
    <row r="134" spans="1:16" x14ac:dyDescent="0.25">
      <c r="A134" s="72" t="s">
        <v>57</v>
      </c>
      <c r="B134" s="69">
        <f t="shared" si="14"/>
        <v>4.4887451396253093E-3</v>
      </c>
      <c r="C134" s="69">
        <f t="shared" si="15"/>
        <v>2.0978287172492682E-3</v>
      </c>
      <c r="D134" s="69">
        <f t="shared" si="16"/>
        <v>1.9128747574638543E-4</v>
      </c>
      <c r="E134" s="69">
        <f t="shared" si="17"/>
        <v>1.7784840078328983E-3</v>
      </c>
      <c r="F134" s="69">
        <f t="shared" si="18"/>
        <v>1.0147991543340381E-5</v>
      </c>
      <c r="G134" s="69">
        <f t="shared" si="19"/>
        <v>0</v>
      </c>
      <c r="H134" s="71">
        <f t="shared" si="20"/>
        <v>1.1922663802363051E-5</v>
      </c>
      <c r="I134" s="69">
        <f t="shared" si="21"/>
        <v>0</v>
      </c>
      <c r="J134" s="70">
        <f t="shared" si="22"/>
        <v>3.7903225806451614E-5</v>
      </c>
      <c r="K134" s="69">
        <f t="shared" si="23"/>
        <v>0</v>
      </c>
      <c r="L134" s="154">
        <f t="shared" si="24"/>
        <v>0</v>
      </c>
      <c r="M134" s="155">
        <f t="shared" si="25"/>
        <v>0</v>
      </c>
      <c r="P134" s="59">
        <f t="shared" si="26"/>
        <v>8.6163192216060173E-3</v>
      </c>
    </row>
    <row r="135" spans="1:16" x14ac:dyDescent="0.25">
      <c r="A135" s="72" t="s">
        <v>58</v>
      </c>
      <c r="B135" s="69">
        <f t="shared" si="14"/>
        <v>3.0936900285998908E-3</v>
      </c>
      <c r="C135" s="69">
        <f t="shared" si="15"/>
        <v>9.7606089271179354E-4</v>
      </c>
      <c r="D135" s="69">
        <f t="shared" si="16"/>
        <v>2.4815672529260812E-4</v>
      </c>
      <c r="E135" s="69">
        <f t="shared" si="17"/>
        <v>2.5081184725848564E-3</v>
      </c>
      <c r="F135" s="69">
        <f t="shared" si="18"/>
        <v>7.6109936575052846E-6</v>
      </c>
      <c r="G135" s="69">
        <f t="shared" si="19"/>
        <v>1.9999999999999998E-4</v>
      </c>
      <c r="H135" s="71">
        <f t="shared" si="20"/>
        <v>1.0730397422126746E-4</v>
      </c>
      <c r="I135" s="69">
        <f t="shared" si="21"/>
        <v>0</v>
      </c>
      <c r="J135" s="70">
        <f t="shared" si="22"/>
        <v>7.5806451612903228E-5</v>
      </c>
      <c r="K135" s="69">
        <f t="shared" si="23"/>
        <v>2.7370478983382211E-5</v>
      </c>
      <c r="L135" s="154">
        <f t="shared" si="24"/>
        <v>0</v>
      </c>
      <c r="M135" s="155">
        <f t="shared" si="25"/>
        <v>0</v>
      </c>
      <c r="P135" s="59">
        <f t="shared" si="26"/>
        <v>7.2441180176642068E-3</v>
      </c>
    </row>
    <row r="136" spans="1:16" x14ac:dyDescent="0.25">
      <c r="A136" s="72" t="s">
        <v>59</v>
      </c>
      <c r="B136" s="69">
        <f t="shared" si="14"/>
        <v>4.8643369002859989E-3</v>
      </c>
      <c r="C136" s="69">
        <f t="shared" si="15"/>
        <v>1.1674109598081702E-3</v>
      </c>
      <c r="D136" s="69">
        <f t="shared" si="16"/>
        <v>2.5258809538711898E-4</v>
      </c>
      <c r="E136" s="69">
        <f t="shared" si="17"/>
        <v>1.185656005221932E-3</v>
      </c>
      <c r="F136" s="69">
        <f t="shared" si="18"/>
        <v>5.4968287526427063E-6</v>
      </c>
      <c r="G136" s="69">
        <f t="shared" si="19"/>
        <v>1.9999999999999998E-4</v>
      </c>
      <c r="H136" s="71">
        <f t="shared" si="20"/>
        <v>0</v>
      </c>
      <c r="I136" s="69">
        <f t="shared" si="21"/>
        <v>0</v>
      </c>
      <c r="J136" s="70">
        <f t="shared" si="22"/>
        <v>1.1370967741935483E-4</v>
      </c>
      <c r="K136" s="69">
        <f t="shared" si="23"/>
        <v>8.2111436950146625E-5</v>
      </c>
      <c r="L136" s="154">
        <f t="shared" si="24"/>
        <v>5.5700000000000003E-3</v>
      </c>
      <c r="M136" s="155">
        <f t="shared" si="25"/>
        <v>0</v>
      </c>
      <c r="P136" s="59">
        <f t="shared" si="26"/>
        <v>1.3441309903825365E-2</v>
      </c>
    </row>
    <row r="137" spans="1:16" x14ac:dyDescent="0.25">
      <c r="A137" s="72" t="s">
        <v>60</v>
      </c>
      <c r="B137" s="69">
        <f t="shared" si="14"/>
        <v>3.8533455445226394E-3</v>
      </c>
      <c r="C137" s="69">
        <f t="shared" si="15"/>
        <v>8.6897507534593123E-4</v>
      </c>
      <c r="D137" s="69">
        <f t="shared" si="16"/>
        <v>1.5140514489578769E-4</v>
      </c>
      <c r="E137" s="69">
        <f t="shared" si="17"/>
        <v>2.0672976501305484E-3</v>
      </c>
      <c r="F137" s="69">
        <f t="shared" si="18"/>
        <v>1.0570824524312896E-5</v>
      </c>
      <c r="G137" s="69">
        <f t="shared" si="19"/>
        <v>0</v>
      </c>
      <c r="H137" s="71">
        <f t="shared" si="20"/>
        <v>1.5499462943071966E-4</v>
      </c>
      <c r="I137" s="69">
        <f t="shared" si="21"/>
        <v>0</v>
      </c>
      <c r="J137" s="70">
        <f t="shared" si="22"/>
        <v>3.7903225806451614E-5</v>
      </c>
      <c r="K137" s="69">
        <f t="shared" si="23"/>
        <v>0</v>
      </c>
      <c r="L137" s="154">
        <f t="shared" si="24"/>
        <v>0</v>
      </c>
      <c r="M137" s="155">
        <f t="shared" si="25"/>
        <v>0</v>
      </c>
      <c r="P137" s="59">
        <f t="shared" si="26"/>
        <v>7.1444920946563909E-3</v>
      </c>
    </row>
    <row r="138" spans="1:16" x14ac:dyDescent="0.25">
      <c r="A138" s="72" t="s">
        <v>61</v>
      </c>
      <c r="B138" s="69">
        <f t="shared" si="14"/>
        <v>2.8324701950576819E-3</v>
      </c>
      <c r="C138" s="69">
        <f t="shared" si="15"/>
        <v>2.9948918758387045E-3</v>
      </c>
      <c r="D138" s="69">
        <f t="shared" si="16"/>
        <v>1.5879076171997246E-4</v>
      </c>
      <c r="E138" s="69">
        <f t="shared" si="17"/>
        <v>1.0792509791122716E-3</v>
      </c>
      <c r="F138" s="69">
        <f t="shared" si="18"/>
        <v>1.3530655391120507E-5</v>
      </c>
      <c r="G138" s="69">
        <f t="shared" si="19"/>
        <v>0</v>
      </c>
      <c r="H138" s="71">
        <f t="shared" si="20"/>
        <v>1.1922663802363051E-5</v>
      </c>
      <c r="I138" s="69">
        <f t="shared" si="21"/>
        <v>0</v>
      </c>
      <c r="J138" s="70">
        <f t="shared" si="22"/>
        <v>1.8951612903225807E-5</v>
      </c>
      <c r="K138" s="69">
        <f t="shared" si="23"/>
        <v>2.7370478983382211E-5</v>
      </c>
      <c r="L138" s="154">
        <f t="shared" si="24"/>
        <v>0</v>
      </c>
      <c r="M138" s="155">
        <f t="shared" si="25"/>
        <v>0</v>
      </c>
      <c r="P138" s="59">
        <f t="shared" si="26"/>
        <v>7.1371792228087224E-3</v>
      </c>
    </row>
    <row r="139" spans="1:16" x14ac:dyDescent="0.25">
      <c r="A139" s="72" t="s">
        <v>62</v>
      </c>
      <c r="B139" s="69">
        <f t="shared" si="14"/>
        <v>0</v>
      </c>
      <c r="C139" s="69">
        <f t="shared" si="15"/>
        <v>0</v>
      </c>
      <c r="D139" s="69">
        <f t="shared" si="16"/>
        <v>0</v>
      </c>
      <c r="E139" s="69">
        <f t="shared" si="17"/>
        <v>0</v>
      </c>
      <c r="F139" s="69">
        <f t="shared" si="18"/>
        <v>0</v>
      </c>
      <c r="G139" s="69">
        <f t="shared" si="19"/>
        <v>0</v>
      </c>
      <c r="H139" s="71">
        <f t="shared" si="20"/>
        <v>0</v>
      </c>
      <c r="I139" s="69">
        <f t="shared" si="21"/>
        <v>0</v>
      </c>
      <c r="J139" s="70">
        <f t="shared" si="22"/>
        <v>0</v>
      </c>
      <c r="K139" s="69">
        <f t="shared" si="23"/>
        <v>0</v>
      </c>
      <c r="L139" s="154">
        <f t="shared" si="24"/>
        <v>5.5700000000000003E-3</v>
      </c>
      <c r="M139" s="155">
        <f t="shared" si="25"/>
        <v>0</v>
      </c>
      <c r="P139" s="59">
        <f t="shared" si="26"/>
        <v>5.5700000000000003E-3</v>
      </c>
    </row>
    <row r="140" spans="1:16" x14ac:dyDescent="0.25">
      <c r="A140" s="72" t="s">
        <v>63</v>
      </c>
      <c r="B140" s="69">
        <f t="shared" si="14"/>
        <v>2.3862784793855844E-4</v>
      </c>
      <c r="C140" s="69">
        <f t="shared" si="15"/>
        <v>8.2508744527795498E-5</v>
      </c>
      <c r="D140" s="69">
        <f t="shared" si="16"/>
        <v>1.6986918695624962E-4</v>
      </c>
      <c r="E140" s="69">
        <f t="shared" si="17"/>
        <v>3.8001795039164496E-4</v>
      </c>
      <c r="F140" s="69">
        <f t="shared" si="18"/>
        <v>3.8054968287526423E-6</v>
      </c>
      <c r="G140" s="69">
        <f t="shared" si="19"/>
        <v>0</v>
      </c>
      <c r="H140" s="71">
        <f t="shared" si="20"/>
        <v>1.0730397422126746E-4</v>
      </c>
      <c r="I140" s="69">
        <f t="shared" si="21"/>
        <v>0</v>
      </c>
      <c r="J140" s="70">
        <f t="shared" si="22"/>
        <v>0</v>
      </c>
      <c r="K140" s="69">
        <f t="shared" si="23"/>
        <v>0</v>
      </c>
      <c r="L140" s="154">
        <f t="shared" si="24"/>
        <v>5.5700000000000003E-3</v>
      </c>
      <c r="M140" s="155">
        <f t="shared" si="25"/>
        <v>0</v>
      </c>
      <c r="P140" s="59">
        <f t="shared" si="26"/>
        <v>6.5521332008642696E-3</v>
      </c>
    </row>
    <row r="141" spans="1:16" x14ac:dyDescent="0.25">
      <c r="A141" s="72" t="s">
        <v>64</v>
      </c>
      <c r="B141" s="69">
        <f t="shared" si="14"/>
        <v>2.7576342427455898E-3</v>
      </c>
      <c r="C141" s="69">
        <f t="shared" si="15"/>
        <v>1.7344391402864246E-3</v>
      </c>
      <c r="D141" s="69">
        <f t="shared" si="16"/>
        <v>2.2895412154972774E-4</v>
      </c>
      <c r="E141" s="69">
        <f t="shared" si="17"/>
        <v>5.0162369451697126E-4</v>
      </c>
      <c r="F141" s="69">
        <f t="shared" si="18"/>
        <v>4.6511627906976743E-6</v>
      </c>
      <c r="G141" s="69">
        <f t="shared" si="19"/>
        <v>0</v>
      </c>
      <c r="H141" s="71">
        <f t="shared" si="20"/>
        <v>2.3845327604726102E-5</v>
      </c>
      <c r="I141" s="69">
        <f t="shared" si="21"/>
        <v>0</v>
      </c>
      <c r="J141" s="70">
        <f t="shared" si="22"/>
        <v>2.4637096774193546E-4</v>
      </c>
      <c r="K141" s="69">
        <f t="shared" si="23"/>
        <v>1.3685239491691105E-4</v>
      </c>
      <c r="L141" s="154">
        <f t="shared" si="24"/>
        <v>0</v>
      </c>
      <c r="M141" s="155">
        <f t="shared" si="25"/>
        <v>0</v>
      </c>
      <c r="P141" s="59">
        <f t="shared" si="26"/>
        <v>5.6343710521529842E-3</v>
      </c>
    </row>
    <row r="142" spans="1:16" x14ac:dyDescent="0.25">
      <c r="A142" s="72" t="s">
        <v>65</v>
      </c>
      <c r="B142" s="69">
        <f t="shared" si="14"/>
        <v>5.8033163019377229E-4</v>
      </c>
      <c r="C142" s="69">
        <f t="shared" si="15"/>
        <v>8.9530765338671702E-5</v>
      </c>
      <c r="D142" s="69">
        <f t="shared" si="16"/>
        <v>7.681041497152156E-5</v>
      </c>
      <c r="E142" s="69">
        <f t="shared" si="17"/>
        <v>1.3680646214099216E-3</v>
      </c>
      <c r="F142" s="69">
        <f t="shared" si="18"/>
        <v>8.8794926004228318E-6</v>
      </c>
      <c r="G142" s="69">
        <f t="shared" si="19"/>
        <v>0</v>
      </c>
      <c r="H142" s="71">
        <f t="shared" si="20"/>
        <v>1.1922663802363051E-5</v>
      </c>
      <c r="I142" s="69">
        <f t="shared" si="21"/>
        <v>0</v>
      </c>
      <c r="J142" s="70">
        <f t="shared" si="22"/>
        <v>9.4758064516129028E-5</v>
      </c>
      <c r="K142" s="69">
        <f t="shared" si="23"/>
        <v>2.7370478983382211E-5</v>
      </c>
      <c r="L142" s="154">
        <f t="shared" si="24"/>
        <v>0</v>
      </c>
      <c r="M142" s="155">
        <f t="shared" si="25"/>
        <v>0</v>
      </c>
      <c r="P142" s="59">
        <f t="shared" si="26"/>
        <v>2.2576681318161838E-3</v>
      </c>
    </row>
    <row r="143" spans="1:16" x14ac:dyDescent="0.25">
      <c r="A143" s="72" t="s">
        <v>66</v>
      </c>
      <c r="B143" s="69">
        <f t="shared" ref="B143:B144" si="27">B70/$B$75*$B$74</f>
        <v>4.5607570937369456E-4</v>
      </c>
      <c r="C143" s="69">
        <f t="shared" ref="C143:C144" si="28">C70/$C$75*$C$74</f>
        <v>1.1059682777130035E-4</v>
      </c>
      <c r="D143" s="69">
        <f t="shared" ref="D143:D144" si="29">D70/$D$75*$D$74</f>
        <v>1.5140514489578769E-4</v>
      </c>
      <c r="E143" s="69">
        <f t="shared" ref="E143:E144" si="30">E70/$E$75*$E$74</f>
        <v>5.6242656657963443E-4</v>
      </c>
      <c r="F143" s="69">
        <f t="shared" ref="F143:F144" si="31">F70/$F$75*$F$74</f>
        <v>7.6109936575052846E-6</v>
      </c>
      <c r="G143" s="69">
        <f t="shared" ref="G143:G144" si="32">G70/$G$75*$G$74</f>
        <v>0</v>
      </c>
      <c r="H143" s="71">
        <f t="shared" ref="H143:H144" si="33">H70/$H$75*$H$74</f>
        <v>2.3845327604726102E-5</v>
      </c>
      <c r="I143" s="69">
        <f t="shared" ref="I143:I144" si="34">I70/$I$75*$I$74</f>
        <v>0</v>
      </c>
      <c r="J143" s="70">
        <f t="shared" ref="J143:J144" si="35">J70/$J$75*$J$74</f>
        <v>1.3266129032258066E-4</v>
      </c>
      <c r="K143" s="69">
        <f t="shared" ref="K143:K144" si="36">K70/$K$75*$K$74</f>
        <v>0</v>
      </c>
      <c r="L143" s="154">
        <f t="shared" ref="L143:L144" si="37">L70/$L$75*$L$74</f>
        <v>0</v>
      </c>
      <c r="M143" s="155">
        <f t="shared" ref="M143:M144" si="38">M70/$M$75*$M$74</f>
        <v>0</v>
      </c>
      <c r="P143" s="59">
        <f t="shared" si="26"/>
        <v>1.4446218602052292E-3</v>
      </c>
    </row>
    <row r="144" spans="1:16" x14ac:dyDescent="0.25">
      <c r="A144" s="72" t="s">
        <v>67</v>
      </c>
      <c r="B144" s="69">
        <f t="shared" si="27"/>
        <v>5.6479964009126259E-6</v>
      </c>
      <c r="C144" s="69">
        <f t="shared" si="28"/>
        <v>0</v>
      </c>
      <c r="D144" s="69">
        <f t="shared" si="29"/>
        <v>3.692808412092383E-6</v>
      </c>
      <c r="E144" s="69">
        <f t="shared" si="30"/>
        <v>9.1204308093994764E-5</v>
      </c>
      <c r="F144" s="69">
        <f t="shared" si="31"/>
        <v>0</v>
      </c>
      <c r="G144" s="69">
        <f t="shared" si="32"/>
        <v>0</v>
      </c>
      <c r="H144" s="71">
        <f t="shared" si="33"/>
        <v>0</v>
      </c>
      <c r="I144" s="69">
        <f t="shared" si="34"/>
        <v>0</v>
      </c>
      <c r="J144" s="70">
        <f t="shared" si="35"/>
        <v>0</v>
      </c>
      <c r="K144" s="69">
        <f t="shared" si="36"/>
        <v>2.4633431085043992E-4</v>
      </c>
      <c r="L144" s="154">
        <f t="shared" si="37"/>
        <v>0</v>
      </c>
      <c r="M144" s="155">
        <f t="shared" si="38"/>
        <v>0</v>
      </c>
      <c r="P144" s="59">
        <f t="shared" si="26"/>
        <v>3.468794237574397E-4</v>
      </c>
    </row>
    <row r="145" spans="1:17" x14ac:dyDescent="0.25"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154"/>
      <c r="M145" s="155"/>
    </row>
    <row r="146" spans="1:17" x14ac:dyDescent="0.25"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154"/>
      <c r="M146" s="155"/>
    </row>
    <row r="147" spans="1:17" ht="30" x14ac:dyDescent="0.25">
      <c r="A147" s="67" t="s">
        <v>186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5"/>
      <c r="L147" s="90"/>
      <c r="M147" s="91"/>
      <c r="P147" s="64" t="s">
        <v>185</v>
      </c>
    </row>
    <row r="148" spans="1:17" x14ac:dyDescent="0.25">
      <c r="A148" s="59" t="s">
        <v>0</v>
      </c>
      <c r="B148" s="60">
        <f t="shared" ref="B148:M148" si="39">$P$148*B79</f>
        <v>0</v>
      </c>
      <c r="C148" s="60">
        <f t="shared" si="39"/>
        <v>0</v>
      </c>
      <c r="D148" s="60">
        <f t="shared" si="39"/>
        <v>0</v>
      </c>
      <c r="E148" s="60">
        <f t="shared" si="39"/>
        <v>0</v>
      </c>
      <c r="F148" s="60">
        <f t="shared" si="39"/>
        <v>0</v>
      </c>
      <c r="G148" s="60">
        <f t="shared" si="39"/>
        <v>0</v>
      </c>
      <c r="H148" s="60">
        <f t="shared" si="39"/>
        <v>0</v>
      </c>
      <c r="I148" s="60">
        <f t="shared" si="39"/>
        <v>0</v>
      </c>
      <c r="J148" s="60">
        <f t="shared" si="39"/>
        <v>0</v>
      </c>
      <c r="K148" s="60">
        <f t="shared" si="39"/>
        <v>0</v>
      </c>
      <c r="L148" s="156">
        <f t="shared" si="39"/>
        <v>0</v>
      </c>
      <c r="M148" s="157">
        <f t="shared" si="39"/>
        <v>0</v>
      </c>
      <c r="P148" s="60">
        <v>0</v>
      </c>
    </row>
    <row r="149" spans="1:17" x14ac:dyDescent="0.25">
      <c r="A149" s="59" t="s">
        <v>1</v>
      </c>
      <c r="B149" s="60">
        <f t="shared" ref="B149:M149" si="40">$P$149*B80/$P80</f>
        <v>22901.546471093836</v>
      </c>
      <c r="C149" s="60">
        <f t="shared" si="40"/>
        <v>53363.21650119363</v>
      </c>
      <c r="D149" s="60">
        <f t="shared" si="40"/>
        <v>9440.3300045262713</v>
      </c>
      <c r="E149" s="60">
        <f t="shared" si="40"/>
        <v>84902.580234148772</v>
      </c>
      <c r="F149" s="60">
        <f t="shared" si="40"/>
        <v>1453.3568968221039</v>
      </c>
      <c r="G149" s="60">
        <f t="shared" si="40"/>
        <v>0</v>
      </c>
      <c r="H149" s="60">
        <f t="shared" si="40"/>
        <v>6403.1952498867913</v>
      </c>
      <c r="I149" s="60">
        <f t="shared" si="40"/>
        <v>0</v>
      </c>
      <c r="J149" s="60">
        <f t="shared" si="40"/>
        <v>0</v>
      </c>
      <c r="K149" s="60">
        <f t="shared" si="40"/>
        <v>0</v>
      </c>
      <c r="L149" s="156">
        <f t="shared" si="40"/>
        <v>0</v>
      </c>
      <c r="M149" s="157">
        <f t="shared" si="40"/>
        <v>0</v>
      </c>
      <c r="P149" s="60">
        <v>178464.22535767141</v>
      </c>
      <c r="Q149" s="63"/>
    </row>
    <row r="150" spans="1:17" x14ac:dyDescent="0.25">
      <c r="A150" s="59" t="s">
        <v>6</v>
      </c>
      <c r="B150" s="60">
        <f t="shared" ref="B150:M150" si="41">$P$150*B81/$P$81</f>
        <v>166550.7270466784</v>
      </c>
      <c r="C150" s="60">
        <f t="shared" si="41"/>
        <v>73755.860958066274</v>
      </c>
      <c r="D150" s="60">
        <f t="shared" si="41"/>
        <v>46959.776052297806</v>
      </c>
      <c r="E150" s="60">
        <f t="shared" si="41"/>
        <v>324444.57546143787</v>
      </c>
      <c r="F150" s="60">
        <f t="shared" si="41"/>
        <v>1709.9923579815536</v>
      </c>
      <c r="G150" s="60">
        <f t="shared" si="41"/>
        <v>0</v>
      </c>
      <c r="H150" s="60">
        <f t="shared" si="41"/>
        <v>10714.850074126451</v>
      </c>
      <c r="I150" s="60">
        <f t="shared" si="41"/>
        <v>0</v>
      </c>
      <c r="J150" s="60">
        <f t="shared" si="41"/>
        <v>19160.705700749961</v>
      </c>
      <c r="K150" s="60">
        <f t="shared" si="41"/>
        <v>21523.022092396262</v>
      </c>
      <c r="L150" s="156">
        <f t="shared" si="41"/>
        <v>0</v>
      </c>
      <c r="M150" s="157">
        <f t="shared" si="41"/>
        <v>0</v>
      </c>
      <c r="P150" s="60">
        <v>664819.50974373461</v>
      </c>
      <c r="Q150" s="63"/>
    </row>
    <row r="151" spans="1:17" x14ac:dyDescent="0.25">
      <c r="A151" s="59" t="s">
        <v>7</v>
      </c>
      <c r="B151" s="60">
        <f t="shared" ref="B151:M151" si="42">$P$151*B82/$P$82</f>
        <v>6776.8366146011986</v>
      </c>
      <c r="C151" s="60">
        <f t="shared" si="42"/>
        <v>1789.0645268797473</v>
      </c>
      <c r="D151" s="60">
        <f t="shared" si="42"/>
        <v>837.88959620817548</v>
      </c>
      <c r="E151" s="60">
        <f t="shared" si="42"/>
        <v>4910.4511904776318</v>
      </c>
      <c r="F151" s="60">
        <f t="shared" si="42"/>
        <v>53.661252427936446</v>
      </c>
      <c r="G151" s="60">
        <f t="shared" si="42"/>
        <v>0</v>
      </c>
      <c r="H151" s="60">
        <f t="shared" si="42"/>
        <v>320.95884440919889</v>
      </c>
      <c r="I151" s="60">
        <f t="shared" si="42"/>
        <v>0</v>
      </c>
      <c r="J151" s="60">
        <f t="shared" si="42"/>
        <v>801.70920882087057</v>
      </c>
      <c r="K151" s="60">
        <f t="shared" si="42"/>
        <v>14104.743925893703</v>
      </c>
      <c r="L151" s="156">
        <f t="shared" si="42"/>
        <v>0</v>
      </c>
      <c r="M151" s="157">
        <f t="shared" si="42"/>
        <v>0</v>
      </c>
      <c r="P151" s="60">
        <v>29595.315159718462</v>
      </c>
    </row>
    <row r="152" spans="1:17" x14ac:dyDescent="0.25">
      <c r="A152" s="111" t="s">
        <v>8</v>
      </c>
      <c r="B152" s="112">
        <f t="shared" ref="B152:M152" si="43">$P$152*B83/$P$83</f>
        <v>46397.979591385752</v>
      </c>
      <c r="C152" s="112">
        <f t="shared" si="43"/>
        <v>21975.434094734075</v>
      </c>
      <c r="D152" s="112">
        <f t="shared" si="43"/>
        <v>6299.50966757878</v>
      </c>
      <c r="E152" s="112">
        <f t="shared" si="43"/>
        <v>55499.138628763925</v>
      </c>
      <c r="F152" s="112">
        <f t="shared" si="43"/>
        <v>337.30080807084067</v>
      </c>
      <c r="G152" s="112">
        <f t="shared" si="43"/>
        <v>0</v>
      </c>
      <c r="H152" s="112">
        <f t="shared" si="43"/>
        <v>3292.2362004315078</v>
      </c>
      <c r="I152" s="112">
        <f t="shared" si="43"/>
        <v>0</v>
      </c>
      <c r="J152" s="112">
        <f t="shared" si="43"/>
        <v>5233.1582178974668</v>
      </c>
      <c r="K152" s="112">
        <f t="shared" si="43"/>
        <v>41148.466652082956</v>
      </c>
      <c r="L152" s="158">
        <f t="shared" si="43"/>
        <v>0</v>
      </c>
      <c r="M152" s="159">
        <f t="shared" si="43"/>
        <v>169305.54598955793</v>
      </c>
      <c r="N152" s="111"/>
      <c r="O152" s="111"/>
      <c r="P152" s="112">
        <v>349488.76985050325</v>
      </c>
    </row>
    <row r="153" spans="1:17" x14ac:dyDescent="0.25">
      <c r="A153" s="59" t="s">
        <v>9</v>
      </c>
      <c r="B153" s="60">
        <f t="shared" ref="B153:M153" si="44">$P$153*B84/$P$84</f>
        <v>1993.0271468992137</v>
      </c>
      <c r="C153" s="60">
        <f t="shared" si="44"/>
        <v>1238.9418396146764</v>
      </c>
      <c r="D153" s="60">
        <f t="shared" si="44"/>
        <v>651.54675137617483</v>
      </c>
      <c r="E153" s="60">
        <f t="shared" si="44"/>
        <v>16091.782735212058</v>
      </c>
      <c r="F153" s="60">
        <f t="shared" si="44"/>
        <v>0</v>
      </c>
      <c r="G153" s="60">
        <f t="shared" si="44"/>
        <v>0</v>
      </c>
      <c r="H153" s="60">
        <f t="shared" si="44"/>
        <v>0</v>
      </c>
      <c r="I153" s="60">
        <f t="shared" si="44"/>
        <v>0</v>
      </c>
      <c r="J153" s="60">
        <f t="shared" si="44"/>
        <v>0</v>
      </c>
      <c r="K153" s="60">
        <f t="shared" si="44"/>
        <v>9658.3113312006917</v>
      </c>
      <c r="L153" s="156">
        <f t="shared" si="44"/>
        <v>0</v>
      </c>
      <c r="M153" s="157">
        <f t="shared" si="44"/>
        <v>0</v>
      </c>
      <c r="P153" s="60">
        <v>29633.609804302811</v>
      </c>
      <c r="Q153" s="63"/>
    </row>
    <row r="154" spans="1:17" x14ac:dyDescent="0.25">
      <c r="A154" s="59" t="s">
        <v>10</v>
      </c>
      <c r="B154" s="60">
        <f t="shared" ref="B154:M154" si="45">$P$154*B85/$P$85</f>
        <v>178411.74208037366</v>
      </c>
      <c r="C154" s="60">
        <f t="shared" si="45"/>
        <v>49240.794279952468</v>
      </c>
      <c r="D154" s="60">
        <f t="shared" si="45"/>
        <v>18399.951948939819</v>
      </c>
      <c r="E154" s="60">
        <f t="shared" si="45"/>
        <v>122520.22550336746</v>
      </c>
      <c r="F154" s="60">
        <f t="shared" si="45"/>
        <v>1400.419951501432</v>
      </c>
      <c r="G154" s="60">
        <f t="shared" si="45"/>
        <v>0</v>
      </c>
      <c r="H154" s="60">
        <f t="shared" si="45"/>
        <v>8386.7854012162807</v>
      </c>
      <c r="I154" s="60">
        <f t="shared" si="45"/>
        <v>0</v>
      </c>
      <c r="J154" s="60">
        <f t="shared" si="45"/>
        <v>7776.5183982585786</v>
      </c>
      <c r="K154" s="60">
        <f t="shared" si="45"/>
        <v>100277.47773383079</v>
      </c>
      <c r="L154" s="156">
        <f t="shared" si="45"/>
        <v>0</v>
      </c>
      <c r="M154" s="157">
        <f t="shared" si="45"/>
        <v>0</v>
      </c>
      <c r="P154" s="60">
        <v>486413.91529744049</v>
      </c>
    </row>
    <row r="155" spans="1:17" x14ac:dyDescent="0.25">
      <c r="A155" s="59" t="s">
        <v>11</v>
      </c>
      <c r="B155" s="60">
        <f t="shared" ref="B155:M155" si="46">$P$155*B86/$P$86</f>
        <v>54197.271227623947</v>
      </c>
      <c r="C155" s="60">
        <f t="shared" si="46"/>
        <v>6269.7866605886957</v>
      </c>
      <c r="D155" s="60">
        <f t="shared" si="46"/>
        <v>7074.4869110879972</v>
      </c>
      <c r="E155" s="60">
        <f t="shared" si="46"/>
        <v>40977.028712075589</v>
      </c>
      <c r="F155" s="60">
        <f t="shared" si="46"/>
        <v>277.72835868961403</v>
      </c>
      <c r="G155" s="60">
        <f t="shared" si="46"/>
        <v>5473.5630691744755</v>
      </c>
      <c r="H155" s="60">
        <f t="shared" si="46"/>
        <v>2610.3780909919092</v>
      </c>
      <c r="I155" s="60">
        <f t="shared" si="46"/>
        <v>0</v>
      </c>
      <c r="J155" s="60">
        <f t="shared" si="46"/>
        <v>2074.6569697677451</v>
      </c>
      <c r="K155" s="60">
        <f t="shared" si="46"/>
        <v>0</v>
      </c>
      <c r="L155" s="156">
        <f t="shared" si="46"/>
        <v>0</v>
      </c>
      <c r="M155" s="157">
        <f t="shared" si="46"/>
        <v>0</v>
      </c>
      <c r="P155" s="60">
        <v>118954.9</v>
      </c>
    </row>
    <row r="156" spans="1:17" x14ac:dyDescent="0.25">
      <c r="A156" s="59" t="s">
        <v>12</v>
      </c>
      <c r="B156" s="60">
        <f t="shared" ref="B156:M156" si="47">$P$156*B87/$P$87</f>
        <v>4083.5991819297228</v>
      </c>
      <c r="C156" s="60">
        <f t="shared" si="47"/>
        <v>1091.8371223425777</v>
      </c>
      <c r="D156" s="60">
        <f t="shared" si="47"/>
        <v>681.95617169510581</v>
      </c>
      <c r="E156" s="60">
        <f t="shared" si="47"/>
        <v>5417.9221245056833</v>
      </c>
      <c r="F156" s="60">
        <f t="shared" si="47"/>
        <v>14.16052248413707</v>
      </c>
      <c r="G156" s="60">
        <f t="shared" si="47"/>
        <v>0</v>
      </c>
      <c r="H156" s="60">
        <f t="shared" si="47"/>
        <v>28.520404786890005</v>
      </c>
      <c r="I156" s="60">
        <f t="shared" si="47"/>
        <v>0</v>
      </c>
      <c r="J156" s="60">
        <f t="shared" si="47"/>
        <v>45.33447225588295</v>
      </c>
      <c r="K156" s="60">
        <f t="shared" si="47"/>
        <v>0</v>
      </c>
      <c r="L156" s="156">
        <f t="shared" si="47"/>
        <v>0</v>
      </c>
      <c r="M156" s="157">
        <f t="shared" si="47"/>
        <v>0</v>
      </c>
      <c r="P156" s="60">
        <v>11363.33</v>
      </c>
    </row>
    <row r="157" spans="1:17" x14ac:dyDescent="0.25">
      <c r="A157" s="59" t="s">
        <v>13</v>
      </c>
      <c r="B157" s="60">
        <f t="shared" ref="B157:M157" si="48">$P$157*B88/$P$88</f>
        <v>305.15980534596275</v>
      </c>
      <c r="C157" s="60">
        <f t="shared" si="48"/>
        <v>189.69899692535535</v>
      </c>
      <c r="D157" s="60">
        <f t="shared" si="48"/>
        <v>1396.6504780746141</v>
      </c>
      <c r="E157" s="60">
        <f t="shared" si="48"/>
        <v>25460.018467952152</v>
      </c>
      <c r="F157" s="60">
        <f t="shared" si="48"/>
        <v>0</v>
      </c>
      <c r="G157" s="60">
        <f t="shared" si="48"/>
        <v>0</v>
      </c>
      <c r="H157" s="60">
        <f t="shared" si="48"/>
        <v>0</v>
      </c>
      <c r="I157" s="60">
        <f t="shared" si="48"/>
        <v>0</v>
      </c>
      <c r="J157" s="60">
        <f t="shared" si="48"/>
        <v>0</v>
      </c>
      <c r="K157" s="60">
        <f t="shared" si="48"/>
        <v>97602.120013988417</v>
      </c>
      <c r="L157" s="156">
        <f t="shared" si="48"/>
        <v>0</v>
      </c>
      <c r="M157" s="157">
        <f t="shared" si="48"/>
        <v>0</v>
      </c>
      <c r="P157" s="60">
        <v>124953.64776228651</v>
      </c>
    </row>
    <row r="158" spans="1:17" x14ac:dyDescent="0.25">
      <c r="A158" s="59" t="s">
        <v>14</v>
      </c>
      <c r="B158" s="60">
        <f t="shared" ref="B158:M158" si="49">$P$158*B89/$P$89</f>
        <v>36832.191232272664</v>
      </c>
      <c r="C158" s="60">
        <f t="shared" si="49"/>
        <v>16919.975883988893</v>
      </c>
      <c r="D158" s="60">
        <f t="shared" si="49"/>
        <v>13387.878244423564</v>
      </c>
      <c r="E158" s="60">
        <f t="shared" si="49"/>
        <v>38979.226912579812</v>
      </c>
      <c r="F158" s="60">
        <f t="shared" si="49"/>
        <v>972.10532867267978</v>
      </c>
      <c r="G158" s="60">
        <f t="shared" si="49"/>
        <v>0</v>
      </c>
      <c r="H158" s="60">
        <f t="shared" si="49"/>
        <v>3162.7558913886046</v>
      </c>
      <c r="I158" s="60">
        <f t="shared" si="49"/>
        <v>0</v>
      </c>
      <c r="J158" s="60">
        <f t="shared" si="49"/>
        <v>6703.1245538841022</v>
      </c>
      <c r="K158" s="60">
        <f t="shared" si="49"/>
        <v>0</v>
      </c>
      <c r="L158" s="156">
        <f t="shared" si="49"/>
        <v>0</v>
      </c>
      <c r="M158" s="157">
        <f t="shared" si="49"/>
        <v>0</v>
      </c>
      <c r="P158" s="60">
        <v>116957.25804721031</v>
      </c>
    </row>
    <row r="159" spans="1:17" x14ac:dyDescent="0.25">
      <c r="A159" s="59" t="s">
        <v>15</v>
      </c>
      <c r="B159" s="60">
        <f t="shared" ref="B159:M159" si="50">$P$159*B90/$P$90</f>
        <v>11733.767521644846</v>
      </c>
      <c r="C159" s="60">
        <f t="shared" si="50"/>
        <v>2279.9601757478185</v>
      </c>
      <c r="D159" s="60">
        <f t="shared" si="50"/>
        <v>371.42189418665743</v>
      </c>
      <c r="E159" s="60">
        <f t="shared" si="50"/>
        <v>3859.3214202341296</v>
      </c>
      <c r="F159" s="60">
        <f t="shared" si="50"/>
        <v>30.967319697185413</v>
      </c>
      <c r="G159" s="60">
        <f t="shared" si="50"/>
        <v>0</v>
      </c>
      <c r="H159" s="60">
        <f t="shared" si="50"/>
        <v>494.80687724744968</v>
      </c>
      <c r="I159" s="60">
        <f t="shared" si="50"/>
        <v>0</v>
      </c>
      <c r="J159" s="60">
        <f t="shared" si="50"/>
        <v>971.58092526550445</v>
      </c>
      <c r="K159" s="60">
        <f t="shared" si="50"/>
        <v>66.818374400378559</v>
      </c>
      <c r="L159" s="156">
        <f t="shared" si="50"/>
        <v>0</v>
      </c>
      <c r="M159" s="157">
        <f t="shared" si="50"/>
        <v>0</v>
      </c>
      <c r="P159" s="60">
        <v>19808.644508423971</v>
      </c>
    </row>
    <row r="160" spans="1:17" x14ac:dyDescent="0.25">
      <c r="A160" s="59" t="s">
        <v>16</v>
      </c>
      <c r="B160" s="60">
        <f t="shared" ref="B160:M160" si="51">$P$160*B91/$P$91</f>
        <v>1416332.9984690626</v>
      </c>
      <c r="C160" s="60">
        <f t="shared" si="51"/>
        <v>375278.49925787561</v>
      </c>
      <c r="D160" s="60">
        <f t="shared" si="51"/>
        <v>78155.763550955191</v>
      </c>
      <c r="E160" s="60">
        <f t="shared" si="51"/>
        <v>585815.05288621527</v>
      </c>
      <c r="F160" s="60">
        <f t="shared" si="51"/>
        <v>3061.0161535106486</v>
      </c>
      <c r="G160" s="60">
        <f t="shared" si="51"/>
        <v>0</v>
      </c>
      <c r="H160" s="60">
        <f t="shared" si="51"/>
        <v>35540.143986680589</v>
      </c>
      <c r="I160" s="60">
        <f t="shared" si="51"/>
        <v>0</v>
      </c>
      <c r="J160" s="60">
        <f t="shared" si="51"/>
        <v>32281.522821961687</v>
      </c>
      <c r="K160" s="60">
        <f t="shared" si="51"/>
        <v>122382.56234244663</v>
      </c>
      <c r="L160" s="156">
        <f t="shared" si="51"/>
        <v>0</v>
      </c>
      <c r="M160" s="157">
        <f t="shared" si="51"/>
        <v>0</v>
      </c>
      <c r="P160" s="60">
        <v>2648847.5594687085</v>
      </c>
    </row>
    <row r="161" spans="1:16" x14ac:dyDescent="0.25">
      <c r="A161" s="59" t="s">
        <v>17</v>
      </c>
      <c r="B161" s="60">
        <f t="shared" ref="B161:M161" si="52">$P$161*B92/$P$92</f>
        <v>205982.07132388614</v>
      </c>
      <c r="C161" s="60">
        <f t="shared" si="52"/>
        <v>292677.31954746181</v>
      </c>
      <c r="D161" s="60">
        <f t="shared" si="52"/>
        <v>284744.57695455197</v>
      </c>
      <c r="E161" s="60">
        <f t="shared" si="52"/>
        <v>4118171.3790070382</v>
      </c>
      <c r="F161" s="60">
        <f t="shared" si="52"/>
        <v>0</v>
      </c>
      <c r="G161" s="60">
        <f t="shared" si="52"/>
        <v>0</v>
      </c>
      <c r="H161" s="60">
        <f t="shared" si="52"/>
        <v>0</v>
      </c>
      <c r="I161" s="60">
        <f t="shared" si="52"/>
        <v>0</v>
      </c>
      <c r="J161" s="60">
        <f t="shared" si="52"/>
        <v>0</v>
      </c>
      <c r="K161" s="60">
        <f t="shared" si="52"/>
        <v>1140799.5845268453</v>
      </c>
      <c r="L161" s="156">
        <f t="shared" si="52"/>
        <v>0</v>
      </c>
      <c r="M161" s="157">
        <f t="shared" si="52"/>
        <v>0</v>
      </c>
      <c r="P161" s="60">
        <v>6042374.9313597828</v>
      </c>
    </row>
    <row r="162" spans="1:16" x14ac:dyDescent="0.25">
      <c r="A162" s="111" t="s">
        <v>18</v>
      </c>
      <c r="B162" s="112">
        <f t="shared" ref="B162:M162" si="53">$P$162*B93/$P$93</f>
        <v>37606.877293475773</v>
      </c>
      <c r="C162" s="112">
        <f t="shared" si="53"/>
        <v>8501.0444007488932</v>
      </c>
      <c r="D162" s="112">
        <f t="shared" si="53"/>
        <v>9452.1504152701418</v>
      </c>
      <c r="E162" s="112">
        <f t="shared" si="53"/>
        <v>42062.610018973515</v>
      </c>
      <c r="F162" s="112">
        <f t="shared" si="53"/>
        <v>390.01356741783223</v>
      </c>
      <c r="G162" s="112">
        <f t="shared" si="53"/>
        <v>0</v>
      </c>
      <c r="H162" s="112">
        <f t="shared" si="53"/>
        <v>6873.2821999659127</v>
      </c>
      <c r="I162" s="112">
        <f t="shared" si="53"/>
        <v>0</v>
      </c>
      <c r="J162" s="112">
        <f t="shared" si="53"/>
        <v>0</v>
      </c>
      <c r="K162" s="112">
        <f t="shared" si="53"/>
        <v>867832.6086830931</v>
      </c>
      <c r="L162" s="158">
        <f t="shared" si="53"/>
        <v>642208.52803418448</v>
      </c>
      <c r="M162" s="159">
        <f t="shared" si="53"/>
        <v>0</v>
      </c>
      <c r="N162" s="111"/>
      <c r="O162" s="111"/>
      <c r="P162" s="112">
        <v>1614927.1146131295</v>
      </c>
    </row>
    <row r="163" spans="1:16" x14ac:dyDescent="0.25">
      <c r="A163" s="59" t="s">
        <v>19</v>
      </c>
      <c r="B163" s="60">
        <f t="shared" ref="B163:M163" si="54">$P$163*B94/$P$94</f>
        <v>4695316.0095377984</v>
      </c>
      <c r="C163" s="60">
        <f t="shared" si="54"/>
        <v>1540048.6554373109</v>
      </c>
      <c r="D163" s="60">
        <f t="shared" si="54"/>
        <v>443041.77164620248</v>
      </c>
      <c r="E163" s="60">
        <f t="shared" si="54"/>
        <v>4691005.1429523956</v>
      </c>
      <c r="F163" s="60">
        <f t="shared" si="54"/>
        <v>38120.097496696988</v>
      </c>
      <c r="G163" s="60">
        <f t="shared" si="54"/>
        <v>0</v>
      </c>
      <c r="H163" s="60">
        <f t="shared" si="54"/>
        <v>413413.92193445464</v>
      </c>
      <c r="I163" s="60">
        <f t="shared" si="54"/>
        <v>0</v>
      </c>
      <c r="J163" s="60">
        <f t="shared" si="54"/>
        <v>591426.10011178942</v>
      </c>
      <c r="K163" s="60">
        <f t="shared" si="54"/>
        <v>0</v>
      </c>
      <c r="L163" s="156">
        <f t="shared" si="54"/>
        <v>0</v>
      </c>
      <c r="M163" s="157">
        <f t="shared" si="54"/>
        <v>0</v>
      </c>
      <c r="P163" s="60">
        <v>12412371.699116649</v>
      </c>
    </row>
    <row r="164" spans="1:16" x14ac:dyDescent="0.25">
      <c r="A164" s="59" t="s">
        <v>20</v>
      </c>
      <c r="B164" s="60">
        <f t="shared" ref="B164:M164" si="55">$P$164*B95/$P$95</f>
        <v>134727.08659207527</v>
      </c>
      <c r="C164" s="60">
        <f t="shared" si="55"/>
        <v>15526.125838940003</v>
      </c>
      <c r="D164" s="60">
        <f t="shared" si="55"/>
        <v>20852.22956097174</v>
      </c>
      <c r="E164" s="60">
        <f t="shared" si="55"/>
        <v>122029.19279644442</v>
      </c>
      <c r="F164" s="60">
        <f t="shared" si="55"/>
        <v>805.46099609486714</v>
      </c>
      <c r="G164" s="60">
        <f t="shared" si="55"/>
        <v>0</v>
      </c>
      <c r="H164" s="60">
        <f t="shared" si="55"/>
        <v>6083.481473161848</v>
      </c>
      <c r="I164" s="60">
        <f t="shared" si="55"/>
        <v>0</v>
      </c>
      <c r="J164" s="60">
        <f t="shared" si="55"/>
        <v>3867.9874865030938</v>
      </c>
      <c r="K164" s="60">
        <f t="shared" si="55"/>
        <v>38172.788605248672</v>
      </c>
      <c r="L164" s="156">
        <f t="shared" si="55"/>
        <v>0</v>
      </c>
      <c r="M164" s="157">
        <f t="shared" si="55"/>
        <v>0</v>
      </c>
      <c r="P164" s="60">
        <v>342064.35334943997</v>
      </c>
    </row>
    <row r="165" spans="1:16" x14ac:dyDescent="0.25">
      <c r="A165" s="59" t="s">
        <v>21</v>
      </c>
      <c r="B165" s="60">
        <f t="shared" ref="B165:M165" si="56">$P$165*B96/$P$96</f>
        <v>72928.999847221188</v>
      </c>
      <c r="C165" s="60">
        <f t="shared" si="56"/>
        <v>19924.498603502205</v>
      </c>
      <c r="D165" s="60">
        <f t="shared" si="56"/>
        <v>24175.531906455122</v>
      </c>
      <c r="E165" s="60">
        <f t="shared" si="56"/>
        <v>105014.57585338995</v>
      </c>
      <c r="F165" s="60">
        <f t="shared" si="56"/>
        <v>765.06393470987871</v>
      </c>
      <c r="G165" s="60">
        <f t="shared" si="56"/>
        <v>0</v>
      </c>
      <c r="H165" s="60">
        <f t="shared" si="56"/>
        <v>1961.1440173846677</v>
      </c>
      <c r="I165" s="60">
        <f t="shared" si="56"/>
        <v>0</v>
      </c>
      <c r="J165" s="60">
        <f t="shared" si="56"/>
        <v>15586.635202103476</v>
      </c>
      <c r="K165" s="60">
        <f t="shared" si="56"/>
        <v>180085.43057491572</v>
      </c>
      <c r="L165" s="156">
        <f t="shared" si="56"/>
        <v>0</v>
      </c>
      <c r="M165" s="157">
        <f t="shared" si="56"/>
        <v>0</v>
      </c>
      <c r="P165" s="60">
        <v>420441.87993968226</v>
      </c>
    </row>
    <row r="166" spans="1:16" x14ac:dyDescent="0.25">
      <c r="A166" s="59" t="s">
        <v>22</v>
      </c>
      <c r="B166" s="60">
        <f t="shared" ref="B166:M166" si="57">$P$166*B97/$P$97</f>
        <v>94978.507241115396</v>
      </c>
      <c r="C166" s="60">
        <f t="shared" si="57"/>
        <v>33399.246443652039</v>
      </c>
      <c r="D166" s="60">
        <f t="shared" si="57"/>
        <v>11154.591636329729</v>
      </c>
      <c r="E166" s="60">
        <f t="shared" si="57"/>
        <v>77439.874871639899</v>
      </c>
      <c r="F166" s="60">
        <f t="shared" si="57"/>
        <v>419.38571370261059</v>
      </c>
      <c r="G166" s="60">
        <f t="shared" si="57"/>
        <v>0</v>
      </c>
      <c r="H166" s="60">
        <f t="shared" si="57"/>
        <v>7525.2932763254148</v>
      </c>
      <c r="I166" s="60">
        <f t="shared" si="57"/>
        <v>0</v>
      </c>
      <c r="J166" s="60">
        <f t="shared" si="57"/>
        <v>5980.8968666843075</v>
      </c>
      <c r="K166" s="60">
        <f t="shared" si="57"/>
        <v>39487.030248128496</v>
      </c>
      <c r="L166" s="156">
        <f t="shared" si="57"/>
        <v>0</v>
      </c>
      <c r="M166" s="157">
        <f t="shared" si="57"/>
        <v>0</v>
      </c>
      <c r="P166" s="60">
        <v>270384.82629757788</v>
      </c>
    </row>
    <row r="167" spans="1:16" x14ac:dyDescent="0.25">
      <c r="A167" s="59" t="s">
        <v>23</v>
      </c>
      <c r="B167" s="60">
        <f t="shared" ref="B167:M167" si="58">$P$167*B98/$P$98</f>
        <v>302323.21034939232</v>
      </c>
      <c r="C167" s="60">
        <f t="shared" si="58"/>
        <v>97314.134414969303</v>
      </c>
      <c r="D167" s="60">
        <f t="shared" si="58"/>
        <v>31428.839943528204</v>
      </c>
      <c r="E167" s="60">
        <f t="shared" si="58"/>
        <v>140960.72979166597</v>
      </c>
      <c r="F167" s="60">
        <f t="shared" si="58"/>
        <v>1655.5563944230285</v>
      </c>
      <c r="G167" s="60">
        <f t="shared" si="58"/>
        <v>0</v>
      </c>
      <c r="H167" s="60">
        <f t="shared" si="58"/>
        <v>8599.2953478821</v>
      </c>
      <c r="I167" s="60">
        <f t="shared" si="58"/>
        <v>0</v>
      </c>
      <c r="J167" s="60">
        <f t="shared" si="58"/>
        <v>23432.517532524409</v>
      </c>
      <c r="K167" s="60">
        <f t="shared" si="58"/>
        <v>2820.1611472627706</v>
      </c>
      <c r="L167" s="156">
        <f t="shared" si="58"/>
        <v>0</v>
      </c>
      <c r="M167" s="157">
        <f t="shared" si="58"/>
        <v>0</v>
      </c>
      <c r="P167" s="60">
        <v>608534.44492164813</v>
      </c>
    </row>
    <row r="168" spans="1:16" x14ac:dyDescent="0.25">
      <c r="A168" s="59" t="s">
        <v>24</v>
      </c>
      <c r="B168" s="60">
        <f t="shared" ref="B168:M168" si="59">$P$168*B99/$P$99</f>
        <v>87255.368952087665</v>
      </c>
      <c r="C168" s="60">
        <f t="shared" si="59"/>
        <v>7114.9816500424049</v>
      </c>
      <c r="D168" s="60">
        <f t="shared" si="59"/>
        <v>13346.848161688062</v>
      </c>
      <c r="E168" s="60">
        <f t="shared" si="59"/>
        <v>67406.191348435226</v>
      </c>
      <c r="F168" s="60">
        <f t="shared" si="59"/>
        <v>1491.946714447002</v>
      </c>
      <c r="G168" s="60">
        <f t="shared" si="59"/>
        <v>0</v>
      </c>
      <c r="H168" s="60">
        <f t="shared" si="59"/>
        <v>8527.4129476381404</v>
      </c>
      <c r="I168" s="60">
        <f t="shared" si="59"/>
        <v>3576.1357902032023</v>
      </c>
      <c r="J168" s="60">
        <f t="shared" si="59"/>
        <v>6325.5305106282458</v>
      </c>
      <c r="K168" s="60">
        <f t="shared" si="59"/>
        <v>14355.813924830061</v>
      </c>
      <c r="L168" s="156">
        <f t="shared" si="59"/>
        <v>0</v>
      </c>
      <c r="M168" s="157">
        <f t="shared" si="59"/>
        <v>0</v>
      </c>
      <c r="P168" s="60">
        <v>209400.23</v>
      </c>
    </row>
    <row r="169" spans="1:16" x14ac:dyDescent="0.25">
      <c r="A169" s="59" t="s">
        <v>25</v>
      </c>
      <c r="B169" s="60">
        <f t="shared" ref="B169:M169" si="60">$P$169*B100/$P$100</f>
        <v>67670.545352940258</v>
      </c>
      <c r="C169" s="60">
        <f t="shared" si="60"/>
        <v>14505.723129163996</v>
      </c>
      <c r="D169" s="60">
        <f t="shared" si="60"/>
        <v>9052.3803095890489</v>
      </c>
      <c r="E169" s="60">
        <f t="shared" si="60"/>
        <v>56521.52608331744</v>
      </c>
      <c r="F169" s="60">
        <f t="shared" si="60"/>
        <v>320.27095659808811</v>
      </c>
      <c r="G169" s="60">
        <f t="shared" si="60"/>
        <v>0</v>
      </c>
      <c r="H169" s="60">
        <f t="shared" si="60"/>
        <v>4104.8691617687291</v>
      </c>
      <c r="I169" s="60">
        <f t="shared" si="60"/>
        <v>0</v>
      </c>
      <c r="J169" s="60">
        <f t="shared" si="60"/>
        <v>1304.9750066224519</v>
      </c>
      <c r="K169" s="60">
        <f t="shared" si="60"/>
        <v>0</v>
      </c>
      <c r="L169" s="156">
        <f t="shared" si="60"/>
        <v>0</v>
      </c>
      <c r="M169" s="157">
        <f t="shared" si="60"/>
        <v>0</v>
      </c>
      <c r="P169" s="60">
        <v>153480.29</v>
      </c>
    </row>
    <row r="170" spans="1:16" x14ac:dyDescent="0.25">
      <c r="A170" s="59" t="s">
        <v>26</v>
      </c>
      <c r="B170" s="60">
        <f t="shared" ref="B170:M170" si="61">$P$170*B101/$P$101</f>
        <v>101294.3348191861</v>
      </c>
      <c r="C170" s="60">
        <f t="shared" si="61"/>
        <v>31215.118930347442</v>
      </c>
      <c r="D170" s="60">
        <f t="shared" si="61"/>
        <v>13358.991183500159</v>
      </c>
      <c r="E170" s="60">
        <f t="shared" si="61"/>
        <v>79222.383304609466</v>
      </c>
      <c r="F170" s="60">
        <f t="shared" si="61"/>
        <v>648.1473336037493</v>
      </c>
      <c r="G170" s="60">
        <f t="shared" si="61"/>
        <v>0</v>
      </c>
      <c r="H170" s="60">
        <f t="shared" si="61"/>
        <v>14620.700088591902</v>
      </c>
      <c r="I170" s="60">
        <f t="shared" si="61"/>
        <v>0</v>
      </c>
      <c r="J170" s="60">
        <f t="shared" si="61"/>
        <v>5810.0658763487709</v>
      </c>
      <c r="K170" s="60">
        <f t="shared" si="61"/>
        <v>688067.63389280601</v>
      </c>
      <c r="L170" s="156">
        <f t="shared" si="61"/>
        <v>0</v>
      </c>
      <c r="M170" s="157">
        <f t="shared" si="61"/>
        <v>0</v>
      </c>
      <c r="P170" s="60">
        <v>934237.37542899349</v>
      </c>
    </row>
    <row r="171" spans="1:16" x14ac:dyDescent="0.25">
      <c r="A171" s="59" t="s">
        <v>27</v>
      </c>
      <c r="B171" s="60">
        <f t="shared" ref="B171:M171" si="62">$P$171*B102/$P$102</f>
        <v>0</v>
      </c>
      <c r="C171" s="60">
        <f t="shared" si="62"/>
        <v>0</v>
      </c>
      <c r="D171" s="60">
        <f t="shared" si="62"/>
        <v>3292.6105949844637</v>
      </c>
      <c r="E171" s="60">
        <f t="shared" si="62"/>
        <v>67766.912881074095</v>
      </c>
      <c r="F171" s="60">
        <f t="shared" si="62"/>
        <v>0</v>
      </c>
      <c r="G171" s="60">
        <f t="shared" si="62"/>
        <v>0</v>
      </c>
      <c r="H171" s="60">
        <f t="shared" si="62"/>
        <v>0</v>
      </c>
      <c r="I171" s="60">
        <f t="shared" si="62"/>
        <v>0</v>
      </c>
      <c r="J171" s="60">
        <f t="shared" si="62"/>
        <v>0</v>
      </c>
      <c r="K171" s="60">
        <f t="shared" si="62"/>
        <v>52294.884910847235</v>
      </c>
      <c r="L171" s="156">
        <f t="shared" si="62"/>
        <v>0</v>
      </c>
      <c r="M171" s="157">
        <f t="shared" si="62"/>
        <v>0</v>
      </c>
      <c r="P171" s="60">
        <v>123354.40838690579</v>
      </c>
    </row>
    <row r="172" spans="1:16" x14ac:dyDescent="0.25">
      <c r="A172" s="111" t="s">
        <v>28</v>
      </c>
      <c r="B172" s="112">
        <f t="shared" ref="B172:M172" si="63">$P$172*B103/$P$103</f>
        <v>73.007088705903612</v>
      </c>
      <c r="C172" s="112">
        <f t="shared" si="63"/>
        <v>0</v>
      </c>
      <c r="D172" s="112">
        <f t="shared" si="63"/>
        <v>229.12297148515668</v>
      </c>
      <c r="E172" s="112">
        <f t="shared" si="63"/>
        <v>4715.6977722598567</v>
      </c>
      <c r="F172" s="112">
        <f t="shared" si="63"/>
        <v>0</v>
      </c>
      <c r="G172" s="112">
        <f t="shared" si="63"/>
        <v>0</v>
      </c>
      <c r="H172" s="112">
        <f t="shared" si="63"/>
        <v>0</v>
      </c>
      <c r="I172" s="112">
        <f t="shared" si="63"/>
        <v>0</v>
      </c>
      <c r="J172" s="112">
        <f t="shared" si="63"/>
        <v>0</v>
      </c>
      <c r="K172" s="112">
        <f t="shared" si="63"/>
        <v>19812.580485610517</v>
      </c>
      <c r="L172" s="158">
        <f t="shared" si="63"/>
        <v>0</v>
      </c>
      <c r="M172" s="159">
        <f t="shared" si="63"/>
        <v>285316.32168193854</v>
      </c>
      <c r="N172" s="111"/>
      <c r="O172" s="111"/>
      <c r="P172" s="112">
        <v>310146.73</v>
      </c>
    </row>
    <row r="173" spans="1:16" x14ac:dyDescent="0.25">
      <c r="A173" s="59" t="s">
        <v>29</v>
      </c>
      <c r="B173" s="60">
        <f t="shared" ref="B173:M173" si="64">$P$173*B104/$P$104</f>
        <v>680943.18838468892</v>
      </c>
      <c r="C173" s="60">
        <f t="shared" si="64"/>
        <v>252239.10424695379</v>
      </c>
      <c r="D173" s="60">
        <f t="shared" si="64"/>
        <v>49260.170011476446</v>
      </c>
      <c r="E173" s="60">
        <f t="shared" si="64"/>
        <v>459812.51499788556</v>
      </c>
      <c r="F173" s="60">
        <f t="shared" si="64"/>
        <v>1834.6944950832824</v>
      </c>
      <c r="G173" s="60">
        <f t="shared" si="64"/>
        <v>0</v>
      </c>
      <c r="H173" s="60">
        <f t="shared" si="64"/>
        <v>28083.66328727626</v>
      </c>
      <c r="I173" s="60">
        <f t="shared" si="64"/>
        <v>0</v>
      </c>
      <c r="J173" s="60">
        <f t="shared" si="64"/>
        <v>32892.817193706818</v>
      </c>
      <c r="K173" s="60">
        <f t="shared" si="64"/>
        <v>6786.3968420284855</v>
      </c>
      <c r="L173" s="156">
        <f t="shared" si="64"/>
        <v>0</v>
      </c>
      <c r="M173" s="157">
        <f t="shared" si="64"/>
        <v>0</v>
      </c>
      <c r="P173" s="60">
        <v>1511852.5494590993</v>
      </c>
    </row>
    <row r="174" spans="1:16" x14ac:dyDescent="0.25">
      <c r="A174" s="59" t="s">
        <v>30</v>
      </c>
      <c r="B174" s="60">
        <f t="shared" ref="B174:M174" si="65">$P$174*B105/$P$105</f>
        <v>13462.837738427401</v>
      </c>
      <c r="C174" s="60">
        <f t="shared" si="65"/>
        <v>2942.6299653491747</v>
      </c>
      <c r="D174" s="60">
        <f t="shared" si="65"/>
        <v>2420.8396871725831</v>
      </c>
      <c r="E174" s="60">
        <f t="shared" si="65"/>
        <v>16397.952260894752</v>
      </c>
      <c r="F174" s="60">
        <f t="shared" si="65"/>
        <v>98.244681507228407</v>
      </c>
      <c r="G174" s="60">
        <f t="shared" si="65"/>
        <v>0</v>
      </c>
      <c r="H174" s="60">
        <f t="shared" si="65"/>
        <v>890.42628162049493</v>
      </c>
      <c r="I174" s="60">
        <f t="shared" si="65"/>
        <v>0</v>
      </c>
      <c r="J174" s="60">
        <f t="shared" si="65"/>
        <v>629.05458369446853</v>
      </c>
      <c r="K174" s="60">
        <f t="shared" si="65"/>
        <v>227.12480133391517</v>
      </c>
      <c r="L174" s="156">
        <f t="shared" si="65"/>
        <v>0</v>
      </c>
      <c r="M174" s="157">
        <f t="shared" si="65"/>
        <v>0</v>
      </c>
      <c r="P174" s="60">
        <v>37069.110000000015</v>
      </c>
    </row>
    <row r="175" spans="1:16" x14ac:dyDescent="0.25">
      <c r="A175" s="59" t="s">
        <v>31</v>
      </c>
      <c r="B175" s="60">
        <f t="shared" ref="B175:M175" si="66">$P$175*B106/$P$106</f>
        <v>4300.3711012630392</v>
      </c>
      <c r="C175" s="60">
        <f t="shared" si="66"/>
        <v>1606.2596678365633</v>
      </c>
      <c r="D175" s="60">
        <f t="shared" si="66"/>
        <v>289.61671322571539</v>
      </c>
      <c r="E175" s="60">
        <f t="shared" si="66"/>
        <v>1986.9168661048093</v>
      </c>
      <c r="F175" s="60">
        <f t="shared" si="66"/>
        <v>38.688553159244123</v>
      </c>
      <c r="G175" s="60">
        <f t="shared" si="66"/>
        <v>0</v>
      </c>
      <c r="H175" s="60">
        <f t="shared" si="66"/>
        <v>311.68714232312328</v>
      </c>
      <c r="I175" s="60">
        <f t="shared" si="66"/>
        <v>0</v>
      </c>
      <c r="J175" s="60">
        <f t="shared" si="66"/>
        <v>0</v>
      </c>
      <c r="K175" s="60">
        <f t="shared" si="66"/>
        <v>0</v>
      </c>
      <c r="L175" s="156">
        <f t="shared" si="66"/>
        <v>0</v>
      </c>
      <c r="M175" s="157">
        <f t="shared" si="66"/>
        <v>0</v>
      </c>
      <c r="P175" s="60">
        <v>8533.5400439124951</v>
      </c>
    </row>
    <row r="176" spans="1:16" x14ac:dyDescent="0.25">
      <c r="A176" s="59" t="s">
        <v>32</v>
      </c>
      <c r="B176" s="60">
        <f t="shared" ref="B176:M176" si="67">$P$176*B107/$P$107</f>
        <v>60566.890104870072</v>
      </c>
      <c r="C176" s="60">
        <f t="shared" si="67"/>
        <v>17335.006799232295</v>
      </c>
      <c r="D176" s="60">
        <f t="shared" si="67"/>
        <v>6270.0354287150103</v>
      </c>
      <c r="E176" s="60">
        <f t="shared" si="67"/>
        <v>38714.047628913402</v>
      </c>
      <c r="F176" s="60">
        <f t="shared" si="67"/>
        <v>368.41142344390187</v>
      </c>
      <c r="G176" s="60">
        <f t="shared" si="67"/>
        <v>0</v>
      </c>
      <c r="H176" s="60">
        <f t="shared" si="67"/>
        <v>3196.3488333595278</v>
      </c>
      <c r="I176" s="60">
        <f t="shared" si="67"/>
        <v>0</v>
      </c>
      <c r="J176" s="60">
        <f t="shared" si="67"/>
        <v>3810.5556860645393</v>
      </c>
      <c r="K176" s="60">
        <f t="shared" si="67"/>
        <v>2445.9186866636774</v>
      </c>
      <c r="L176" s="156">
        <f t="shared" si="67"/>
        <v>0</v>
      </c>
      <c r="M176" s="157">
        <f t="shared" si="67"/>
        <v>0</v>
      </c>
      <c r="P176" s="60">
        <v>132707.21459126243</v>
      </c>
    </row>
    <row r="177" spans="1:16" x14ac:dyDescent="0.25">
      <c r="A177" s="59" t="s">
        <v>33</v>
      </c>
      <c r="B177" s="60">
        <f t="shared" ref="B177:M177" si="68">$P$177*B108/$P$108</f>
        <v>41900.767651231523</v>
      </c>
      <c r="C177" s="60">
        <f t="shared" si="68"/>
        <v>5088.8971764936141</v>
      </c>
      <c r="D177" s="60">
        <f t="shared" si="68"/>
        <v>9916.0200960470011</v>
      </c>
      <c r="E177" s="60">
        <f t="shared" si="68"/>
        <v>92766.687238084167</v>
      </c>
      <c r="F177" s="60">
        <f t="shared" si="68"/>
        <v>225.79007782378662</v>
      </c>
      <c r="G177" s="60">
        <f t="shared" si="68"/>
        <v>0</v>
      </c>
      <c r="H177" s="60">
        <f t="shared" si="68"/>
        <v>9095.1791130752408</v>
      </c>
      <c r="I177" s="60">
        <f t="shared" si="68"/>
        <v>0</v>
      </c>
      <c r="J177" s="60">
        <f t="shared" si="68"/>
        <v>5782.8792858301849</v>
      </c>
      <c r="K177" s="60">
        <f t="shared" si="68"/>
        <v>10439.756286476155</v>
      </c>
      <c r="L177" s="156">
        <f t="shared" si="68"/>
        <v>0</v>
      </c>
      <c r="M177" s="157">
        <f t="shared" si="68"/>
        <v>0</v>
      </c>
      <c r="P177" s="60">
        <v>175215.97692506167</v>
      </c>
    </row>
    <row r="178" spans="1:16" x14ac:dyDescent="0.25">
      <c r="A178" s="59" t="s">
        <v>34</v>
      </c>
      <c r="B178" s="60">
        <f t="shared" ref="B178:M178" si="69">$P$178*B109/$P$109</f>
        <v>1046555.9469024608</v>
      </c>
      <c r="C178" s="60">
        <f t="shared" si="69"/>
        <v>773907.40761518502</v>
      </c>
      <c r="D178" s="60">
        <f t="shared" si="69"/>
        <v>129012.94064664829</v>
      </c>
      <c r="E178" s="60">
        <f t="shared" si="69"/>
        <v>540502.00929452747</v>
      </c>
      <c r="F178" s="60">
        <f t="shared" si="69"/>
        <v>437.91124261642739</v>
      </c>
      <c r="G178" s="60">
        <f t="shared" si="69"/>
        <v>69044.005919190036</v>
      </c>
      <c r="H178" s="60">
        <f t="shared" si="69"/>
        <v>57623.192910000718</v>
      </c>
      <c r="I178" s="60">
        <f t="shared" si="69"/>
        <v>0</v>
      </c>
      <c r="J178" s="60">
        <f t="shared" si="69"/>
        <v>26169.90546937042</v>
      </c>
      <c r="K178" s="60">
        <f t="shared" si="69"/>
        <v>0</v>
      </c>
      <c r="L178" s="156">
        <f t="shared" si="69"/>
        <v>0</v>
      </c>
      <c r="M178" s="157">
        <f t="shared" si="69"/>
        <v>0</v>
      </c>
      <c r="P178" s="60">
        <v>2643253.3199999994</v>
      </c>
    </row>
    <row r="179" spans="1:16" x14ac:dyDescent="0.25">
      <c r="A179" s="111" t="s">
        <v>162</v>
      </c>
      <c r="B179" s="112">
        <f t="shared" ref="B179:M179" si="70">$P$179*B110/$P$110</f>
        <v>1836.6137906898487</v>
      </c>
      <c r="C179" s="112">
        <f t="shared" si="70"/>
        <v>848.1269233805358</v>
      </c>
      <c r="D179" s="112">
        <f t="shared" si="70"/>
        <v>318.06761588472045</v>
      </c>
      <c r="E179" s="112">
        <f t="shared" si="70"/>
        <v>2691.6313426522966</v>
      </c>
      <c r="F179" s="112">
        <f t="shared" si="70"/>
        <v>24.957384756864641</v>
      </c>
      <c r="G179" s="112">
        <f t="shared" si="70"/>
        <v>0</v>
      </c>
      <c r="H179" s="112">
        <f t="shared" si="70"/>
        <v>78.191763449675634</v>
      </c>
      <c r="I179" s="112">
        <f t="shared" si="70"/>
        <v>0</v>
      </c>
      <c r="J179" s="112">
        <f t="shared" si="70"/>
        <v>248.57868303309044</v>
      </c>
      <c r="K179" s="112">
        <f t="shared" si="70"/>
        <v>4547.3925423977362</v>
      </c>
      <c r="L179" s="158">
        <f t="shared" si="70"/>
        <v>24352.953871956724</v>
      </c>
      <c r="M179" s="159">
        <f t="shared" si="70"/>
        <v>0</v>
      </c>
      <c r="N179" s="111"/>
      <c r="O179" s="111"/>
      <c r="P179" s="112">
        <v>34946.513918201497</v>
      </c>
    </row>
    <row r="180" spans="1:16" x14ac:dyDescent="0.25">
      <c r="A180" s="59" t="s">
        <v>35</v>
      </c>
      <c r="B180" s="60">
        <f t="shared" ref="B180:M180" si="71">$P$180*B111/$P$111</f>
        <v>600.69874639139596</v>
      </c>
      <c r="C180" s="60">
        <f t="shared" si="71"/>
        <v>0</v>
      </c>
      <c r="D180" s="60">
        <f t="shared" si="71"/>
        <v>1256.8083837725164</v>
      </c>
      <c r="E180" s="60">
        <f t="shared" si="71"/>
        <v>14923.280793523038</v>
      </c>
      <c r="F180" s="60">
        <f t="shared" si="71"/>
        <v>0</v>
      </c>
      <c r="G180" s="60">
        <f t="shared" si="71"/>
        <v>0</v>
      </c>
      <c r="H180" s="60">
        <f t="shared" si="71"/>
        <v>0</v>
      </c>
      <c r="I180" s="60">
        <f t="shared" si="71"/>
        <v>0</v>
      </c>
      <c r="J180" s="60">
        <f t="shared" si="71"/>
        <v>0</v>
      </c>
      <c r="K180" s="60">
        <f t="shared" si="71"/>
        <v>149581.47868303247</v>
      </c>
      <c r="L180" s="156">
        <f t="shared" si="71"/>
        <v>0</v>
      </c>
      <c r="M180" s="157">
        <f t="shared" si="71"/>
        <v>0</v>
      </c>
      <c r="P180" s="60">
        <v>166362.26660671941</v>
      </c>
    </row>
    <row r="181" spans="1:16" x14ac:dyDescent="0.25">
      <c r="A181" s="111" t="s">
        <v>161</v>
      </c>
      <c r="B181" s="112">
        <f t="shared" ref="B181:M181" si="72">$P$181*B112/$P$112</f>
        <v>1745.1742792837531</v>
      </c>
      <c r="C181" s="112">
        <f t="shared" si="72"/>
        <v>1706.2957095573063</v>
      </c>
      <c r="D181" s="112">
        <f t="shared" si="72"/>
        <v>735.58357540413499</v>
      </c>
      <c r="E181" s="112">
        <f t="shared" si="72"/>
        <v>9302.5376771464616</v>
      </c>
      <c r="F181" s="112">
        <f t="shared" si="72"/>
        <v>35.516818334918369</v>
      </c>
      <c r="G181" s="112">
        <f t="shared" si="72"/>
        <v>0</v>
      </c>
      <c r="H181" s="112">
        <f t="shared" si="72"/>
        <v>858.40394953424243</v>
      </c>
      <c r="I181" s="112">
        <f t="shared" si="72"/>
        <v>0</v>
      </c>
      <c r="J181" s="112">
        <f t="shared" si="72"/>
        <v>0</v>
      </c>
      <c r="K181" s="112">
        <f t="shared" si="72"/>
        <v>10838.358111236381</v>
      </c>
      <c r="L181" s="158">
        <f t="shared" si="72"/>
        <v>133675.66393337044</v>
      </c>
      <c r="M181" s="159">
        <f t="shared" si="72"/>
        <v>0</v>
      </c>
      <c r="N181" s="111"/>
      <c r="O181" s="111"/>
      <c r="P181" s="112">
        <v>158897.53405386762</v>
      </c>
    </row>
    <row r="182" spans="1:16" x14ac:dyDescent="0.25">
      <c r="A182" s="59" t="s">
        <v>36</v>
      </c>
      <c r="B182" s="60">
        <f t="shared" ref="B182:M182" si="73">$P$182*B113/$P$113</f>
        <v>24726.004037239709</v>
      </c>
      <c r="C182" s="60">
        <f t="shared" si="73"/>
        <v>4257.9706870749205</v>
      </c>
      <c r="D182" s="60">
        <f t="shared" si="73"/>
        <v>2958.4884691256652</v>
      </c>
      <c r="E182" s="60">
        <f t="shared" si="73"/>
        <v>26115.739545139215</v>
      </c>
      <c r="F182" s="60">
        <f t="shared" si="73"/>
        <v>143.73654402213117</v>
      </c>
      <c r="G182" s="60">
        <f t="shared" si="73"/>
        <v>0</v>
      </c>
      <c r="H182" s="60">
        <f t="shared" si="73"/>
        <v>438.15715567648579</v>
      </c>
      <c r="I182" s="60">
        <f t="shared" si="73"/>
        <v>0</v>
      </c>
      <c r="J182" s="60">
        <f t="shared" si="73"/>
        <v>2611.7647478389258</v>
      </c>
      <c r="K182" s="60">
        <f t="shared" si="73"/>
        <v>251.46585150050265</v>
      </c>
      <c r="L182" s="156">
        <f t="shared" si="73"/>
        <v>0</v>
      </c>
      <c r="M182" s="157">
        <f t="shared" si="73"/>
        <v>0</v>
      </c>
      <c r="P182" s="60">
        <v>61503.32703761755</v>
      </c>
    </row>
    <row r="183" spans="1:16" x14ac:dyDescent="0.25">
      <c r="A183" s="59" t="s">
        <v>37</v>
      </c>
      <c r="B183" s="60">
        <f t="shared" ref="B183:M183" si="74">$P$183*B114/$P$114</f>
        <v>22994.337763839347</v>
      </c>
      <c r="C183" s="60">
        <f t="shared" si="74"/>
        <v>16283.204824652908</v>
      </c>
      <c r="D183" s="60">
        <f t="shared" si="74"/>
        <v>1382.8721234382861</v>
      </c>
      <c r="E183" s="60">
        <f t="shared" si="74"/>
        <v>8319.5454147758828</v>
      </c>
      <c r="F183" s="60">
        <f t="shared" si="74"/>
        <v>40.6003234482544</v>
      </c>
      <c r="G183" s="60">
        <f t="shared" si="74"/>
        <v>0</v>
      </c>
      <c r="H183" s="60">
        <f t="shared" si="74"/>
        <v>801.36796315928609</v>
      </c>
      <c r="I183" s="60">
        <f t="shared" si="74"/>
        <v>0</v>
      </c>
      <c r="J183" s="60">
        <f t="shared" si="74"/>
        <v>909.86470824409628</v>
      </c>
      <c r="K183" s="60">
        <f t="shared" si="74"/>
        <v>262.81069586934569</v>
      </c>
      <c r="L183" s="156">
        <f t="shared" si="74"/>
        <v>0</v>
      </c>
      <c r="M183" s="157">
        <f t="shared" si="74"/>
        <v>0</v>
      </c>
      <c r="P183" s="60">
        <v>50994.6038174274</v>
      </c>
    </row>
    <row r="184" spans="1:16" x14ac:dyDescent="0.25">
      <c r="A184" s="59" t="s">
        <v>38</v>
      </c>
      <c r="B184" s="60">
        <f t="shared" ref="B184:M184" si="75">$P$184*B115/$P$115</f>
        <v>131.15829794358609</v>
      </c>
      <c r="C184" s="60">
        <f t="shared" si="75"/>
        <v>28.039733098153878</v>
      </c>
      <c r="D184" s="60">
        <f t="shared" si="75"/>
        <v>11.796645443979241</v>
      </c>
      <c r="E184" s="60">
        <f t="shared" si="75"/>
        <v>66.001934339771054</v>
      </c>
      <c r="F184" s="60">
        <f t="shared" si="75"/>
        <v>1.1146853826888119</v>
      </c>
      <c r="G184" s="60">
        <f t="shared" si="75"/>
        <v>0</v>
      </c>
      <c r="H184" s="60">
        <f t="shared" si="75"/>
        <v>17.56432372368268</v>
      </c>
      <c r="I184" s="60">
        <f t="shared" si="75"/>
        <v>0</v>
      </c>
      <c r="J184" s="60">
        <f t="shared" si="75"/>
        <v>16.163797329702607</v>
      </c>
      <c r="K184" s="60">
        <f t="shared" si="75"/>
        <v>2.1222030372506793</v>
      </c>
      <c r="L184" s="156">
        <f t="shared" si="75"/>
        <v>0</v>
      </c>
      <c r="M184" s="157">
        <f t="shared" si="75"/>
        <v>0</v>
      </c>
      <c r="P184" s="60">
        <v>273.96162029881503</v>
      </c>
    </row>
    <row r="185" spans="1:16" x14ac:dyDescent="0.25">
      <c r="A185" s="59" t="s">
        <v>39</v>
      </c>
      <c r="B185" s="60">
        <f t="shared" ref="B185:M185" si="76">$P$185*B116/$P$116</f>
        <v>3397.8621366651164</v>
      </c>
      <c r="C185" s="60">
        <f t="shared" si="76"/>
        <v>1940.7939332252797</v>
      </c>
      <c r="D185" s="60">
        <f t="shared" si="76"/>
        <v>234.31423122256851</v>
      </c>
      <c r="E185" s="60">
        <f t="shared" si="76"/>
        <v>1080.2021323109457</v>
      </c>
      <c r="F185" s="60">
        <f t="shared" si="76"/>
        <v>5.5826141222189856</v>
      </c>
      <c r="G185" s="60">
        <f t="shared" si="76"/>
        <v>0</v>
      </c>
      <c r="H185" s="60">
        <f t="shared" si="76"/>
        <v>32.408667542996845</v>
      </c>
      <c r="I185" s="60">
        <f t="shared" si="76"/>
        <v>0</v>
      </c>
      <c r="J185" s="60">
        <f t="shared" si="76"/>
        <v>95.670791577541124</v>
      </c>
      <c r="K185" s="60">
        <f t="shared" si="76"/>
        <v>0</v>
      </c>
      <c r="L185" s="156">
        <f t="shared" si="76"/>
        <v>0</v>
      </c>
      <c r="M185" s="157">
        <f t="shared" si="76"/>
        <v>0</v>
      </c>
      <c r="P185" s="60">
        <v>6786.8345066666652</v>
      </c>
    </row>
    <row r="186" spans="1:16" x14ac:dyDescent="0.25">
      <c r="A186" s="59" t="s">
        <v>40</v>
      </c>
      <c r="B186" s="60">
        <f t="shared" ref="B186:M186" si="77">$P$186*B117/$P$117</f>
        <v>24256.893158050025</v>
      </c>
      <c r="C186" s="60">
        <f t="shared" si="77"/>
        <v>14559.045859757858</v>
      </c>
      <c r="D186" s="60">
        <f t="shared" si="77"/>
        <v>3138.6698656407229</v>
      </c>
      <c r="E186" s="60">
        <f t="shared" si="77"/>
        <v>13702.728989015466</v>
      </c>
      <c r="F186" s="60">
        <f t="shared" si="77"/>
        <v>228.69837095508311</v>
      </c>
      <c r="G186" s="60">
        <f t="shared" si="77"/>
        <v>0</v>
      </c>
      <c r="H186" s="60">
        <f t="shared" si="77"/>
        <v>4606.164865066261</v>
      </c>
      <c r="I186" s="60">
        <f t="shared" si="77"/>
        <v>0</v>
      </c>
      <c r="J186" s="60">
        <f t="shared" si="77"/>
        <v>3416.7966967086381</v>
      </c>
      <c r="K186" s="60">
        <f t="shared" si="77"/>
        <v>77544.322194805965</v>
      </c>
      <c r="L186" s="156">
        <f t="shared" si="77"/>
        <v>0</v>
      </c>
      <c r="M186" s="157">
        <f t="shared" si="77"/>
        <v>0</v>
      </c>
      <c r="P186" s="60">
        <v>141453.32</v>
      </c>
    </row>
    <row r="187" spans="1:16" x14ac:dyDescent="0.25">
      <c r="A187" s="109" t="s">
        <v>41</v>
      </c>
      <c r="B187" s="110">
        <f t="shared" ref="B187:M187" si="78">$P$187*B118/$P$118</f>
        <v>0</v>
      </c>
      <c r="C187" s="110">
        <f t="shared" si="78"/>
        <v>0</v>
      </c>
      <c r="D187" s="110">
        <f t="shared" si="78"/>
        <v>0</v>
      </c>
      <c r="E187" s="110">
        <f t="shared" si="78"/>
        <v>0</v>
      </c>
      <c r="F187" s="110">
        <f t="shared" si="78"/>
        <v>0</v>
      </c>
      <c r="G187" s="110">
        <f t="shared" si="78"/>
        <v>0</v>
      </c>
      <c r="H187" s="110">
        <f t="shared" si="78"/>
        <v>0</v>
      </c>
      <c r="I187" s="110">
        <f t="shared" si="78"/>
        <v>0</v>
      </c>
      <c r="J187" s="110">
        <f t="shared" si="78"/>
        <v>0</v>
      </c>
      <c r="K187" s="110">
        <f t="shared" si="78"/>
        <v>0</v>
      </c>
      <c r="L187" s="160">
        <f t="shared" si="78"/>
        <v>148428.99000000005</v>
      </c>
      <c r="M187" s="161">
        <f t="shared" si="78"/>
        <v>0</v>
      </c>
      <c r="N187" s="109"/>
      <c r="O187" s="109"/>
      <c r="P187" s="110">
        <v>148428.99000000005</v>
      </c>
    </row>
    <row r="188" spans="1:16" x14ac:dyDescent="0.25">
      <c r="A188" s="59" t="s">
        <v>42</v>
      </c>
      <c r="B188" s="60">
        <f t="shared" ref="B188:M188" si="79">$P$188*B119/$P$119</f>
        <v>149718.18253135268</v>
      </c>
      <c r="C188" s="60">
        <f t="shared" si="79"/>
        <v>42238.095918333485</v>
      </c>
      <c r="D188" s="60">
        <f t="shared" si="79"/>
        <v>12081.879501403855</v>
      </c>
      <c r="E188" s="60">
        <f t="shared" si="79"/>
        <v>110718.73070518392</v>
      </c>
      <c r="F188" s="60">
        <f t="shared" si="79"/>
        <v>959.28933590025133</v>
      </c>
      <c r="G188" s="60">
        <f t="shared" si="79"/>
        <v>0</v>
      </c>
      <c r="H188" s="60">
        <f t="shared" si="79"/>
        <v>7118.2045342827314</v>
      </c>
      <c r="I188" s="60">
        <f t="shared" si="79"/>
        <v>0</v>
      </c>
      <c r="J188" s="60">
        <f t="shared" si="79"/>
        <v>21497.944784675892</v>
      </c>
      <c r="K188" s="60">
        <f t="shared" si="79"/>
        <v>17975.138603088468</v>
      </c>
      <c r="L188" s="156">
        <f t="shared" si="79"/>
        <v>0</v>
      </c>
      <c r="M188" s="157">
        <f t="shared" si="79"/>
        <v>0</v>
      </c>
      <c r="P188" s="60">
        <v>362307.46591422125</v>
      </c>
    </row>
    <row r="189" spans="1:16" x14ac:dyDescent="0.25">
      <c r="A189" s="111" t="s">
        <v>43</v>
      </c>
      <c r="B189" s="112">
        <f t="shared" ref="B189:M189" si="80">$P$189*B120/$P$120</f>
        <v>782.71127383008854</v>
      </c>
      <c r="C189" s="112">
        <f t="shared" si="80"/>
        <v>343.45640452275899</v>
      </c>
      <c r="D189" s="112">
        <f t="shared" si="80"/>
        <v>999.43169181030589</v>
      </c>
      <c r="E189" s="112">
        <f t="shared" si="80"/>
        <v>2726.120445989201</v>
      </c>
      <c r="F189" s="112">
        <f t="shared" si="80"/>
        <v>48.256425269806556</v>
      </c>
      <c r="G189" s="112">
        <f t="shared" si="80"/>
        <v>0</v>
      </c>
      <c r="H189" s="112">
        <f t="shared" si="80"/>
        <v>6025.9183653644513</v>
      </c>
      <c r="I189" s="112">
        <f t="shared" si="80"/>
        <v>0</v>
      </c>
      <c r="J189" s="112">
        <f t="shared" si="80"/>
        <v>0</v>
      </c>
      <c r="K189" s="112">
        <f t="shared" si="80"/>
        <v>4462.4221217240474</v>
      </c>
      <c r="L189" s="158">
        <f t="shared" si="80"/>
        <v>90812.043271489354</v>
      </c>
      <c r="M189" s="159">
        <f t="shared" si="80"/>
        <v>0</v>
      </c>
      <c r="N189" s="111"/>
      <c r="O189" s="111"/>
      <c r="P189" s="112">
        <v>106200.36</v>
      </c>
    </row>
    <row r="190" spans="1:16" x14ac:dyDescent="0.25">
      <c r="A190" s="59" t="s">
        <v>44</v>
      </c>
      <c r="B190" s="60">
        <f t="shared" ref="B190:M190" si="81">$P$190*B121/$P$121</f>
        <v>1899.4254275615349</v>
      </c>
      <c r="C190" s="60">
        <f t="shared" si="81"/>
        <v>685.59992930958401</v>
      </c>
      <c r="D190" s="60">
        <f t="shared" si="81"/>
        <v>4070.2082183787143</v>
      </c>
      <c r="E190" s="60">
        <f t="shared" si="81"/>
        <v>20448.051497683657</v>
      </c>
      <c r="F190" s="60">
        <f t="shared" si="81"/>
        <v>0</v>
      </c>
      <c r="G190" s="60">
        <f t="shared" si="81"/>
        <v>0</v>
      </c>
      <c r="H190" s="60">
        <f t="shared" si="81"/>
        <v>0</v>
      </c>
      <c r="I190" s="60">
        <f t="shared" si="81"/>
        <v>0</v>
      </c>
      <c r="J190" s="60">
        <f t="shared" si="81"/>
        <v>0</v>
      </c>
      <c r="K190" s="60">
        <f t="shared" si="81"/>
        <v>242291.79023861152</v>
      </c>
      <c r="L190" s="156">
        <f t="shared" si="81"/>
        <v>0</v>
      </c>
      <c r="M190" s="157">
        <f t="shared" si="81"/>
        <v>0</v>
      </c>
      <c r="P190" s="60">
        <v>269395.07531154505</v>
      </c>
    </row>
    <row r="191" spans="1:16" x14ac:dyDescent="0.25">
      <c r="A191" s="111" t="s">
        <v>45</v>
      </c>
      <c r="B191" s="112">
        <f t="shared" ref="B191:M191" si="82">$P$191*B122/$P$122</f>
        <v>0</v>
      </c>
      <c r="C191" s="112">
        <f t="shared" si="82"/>
        <v>0</v>
      </c>
      <c r="D191" s="112">
        <f t="shared" si="82"/>
        <v>0</v>
      </c>
      <c r="E191" s="112">
        <f t="shared" si="82"/>
        <v>0</v>
      </c>
      <c r="F191" s="112">
        <f t="shared" si="82"/>
        <v>0</v>
      </c>
      <c r="G191" s="112">
        <f t="shared" si="82"/>
        <v>0</v>
      </c>
      <c r="H191" s="112">
        <f t="shared" si="82"/>
        <v>0</v>
      </c>
      <c r="I191" s="112">
        <f t="shared" si="82"/>
        <v>0</v>
      </c>
      <c r="J191" s="112">
        <f t="shared" si="82"/>
        <v>0</v>
      </c>
      <c r="K191" s="112">
        <f t="shared" si="82"/>
        <v>0</v>
      </c>
      <c r="L191" s="158">
        <f t="shared" si="82"/>
        <v>0</v>
      </c>
      <c r="M191" s="159">
        <f t="shared" si="82"/>
        <v>0</v>
      </c>
      <c r="N191" s="111"/>
      <c r="O191" s="111"/>
      <c r="P191" s="112">
        <v>0</v>
      </c>
    </row>
    <row r="192" spans="1:16" x14ac:dyDescent="0.25">
      <c r="A192" s="59" t="s">
        <v>46</v>
      </c>
      <c r="B192" s="60">
        <f t="shared" ref="B192:M192" si="83">$P$192*B123/$P$123</f>
        <v>-63.224509240451141</v>
      </c>
      <c r="C192" s="60">
        <f t="shared" si="83"/>
        <v>-21.43787515542579</v>
      </c>
      <c r="D192" s="60">
        <f t="shared" si="83"/>
        <v>-75.159718114881031</v>
      </c>
      <c r="E192" s="60">
        <f t="shared" si="83"/>
        <v>-1423.1487656701661</v>
      </c>
      <c r="F192" s="60">
        <f t="shared" si="83"/>
        <v>0</v>
      </c>
      <c r="G192" s="60">
        <f t="shared" si="83"/>
        <v>0</v>
      </c>
      <c r="H192" s="60">
        <f t="shared" si="83"/>
        <v>0</v>
      </c>
      <c r="I192" s="60">
        <f t="shared" si="83"/>
        <v>0</v>
      </c>
      <c r="J192" s="60">
        <f t="shared" si="83"/>
        <v>0</v>
      </c>
      <c r="K192" s="60">
        <f t="shared" si="83"/>
        <v>-3119.5991318190772</v>
      </c>
      <c r="L192" s="156">
        <f t="shared" si="83"/>
        <v>0</v>
      </c>
      <c r="M192" s="157">
        <f t="shared" si="83"/>
        <v>0</v>
      </c>
      <c r="P192" s="60">
        <v>-4702.5700000000006</v>
      </c>
    </row>
    <row r="193" spans="1:16" x14ac:dyDescent="0.25">
      <c r="A193" s="59" t="s">
        <v>47</v>
      </c>
      <c r="B193" s="60">
        <f t="shared" ref="B193:M193" si="84">$P$193*B124/$P$124</f>
        <v>600.38023771777648</v>
      </c>
      <c r="C193" s="60">
        <f t="shared" si="84"/>
        <v>405.34721653535581</v>
      </c>
      <c r="D193" s="60">
        <f t="shared" si="84"/>
        <v>58.121347266891206</v>
      </c>
      <c r="E193" s="60">
        <f t="shared" si="84"/>
        <v>166.91516576750777</v>
      </c>
      <c r="F193" s="60">
        <f t="shared" si="84"/>
        <v>1.2897277658978628</v>
      </c>
      <c r="G193" s="60">
        <f t="shared" si="84"/>
        <v>0</v>
      </c>
      <c r="H193" s="60">
        <f t="shared" si="84"/>
        <v>50.91321570897405</v>
      </c>
      <c r="I193" s="60">
        <f t="shared" si="84"/>
        <v>0</v>
      </c>
      <c r="J193" s="60">
        <f t="shared" si="84"/>
        <v>0</v>
      </c>
      <c r="K193" s="60">
        <f t="shared" si="84"/>
        <v>0</v>
      </c>
      <c r="L193" s="156">
        <f t="shared" si="84"/>
        <v>0</v>
      </c>
      <c r="M193" s="157">
        <f t="shared" si="84"/>
        <v>0</v>
      </c>
      <c r="P193" s="60">
        <v>1282.9669107624031</v>
      </c>
    </row>
    <row r="194" spans="1:16" x14ac:dyDescent="0.25">
      <c r="A194" s="59" t="s">
        <v>48</v>
      </c>
      <c r="B194" s="60">
        <f t="shared" ref="B194:M194" si="85">$P$194*B125/$P$125</f>
        <v>7.7336169531540069</v>
      </c>
      <c r="C194" s="60">
        <f t="shared" si="85"/>
        <v>3.8460094754747081</v>
      </c>
      <c r="D194" s="60">
        <f t="shared" si="85"/>
        <v>17.798675542771672</v>
      </c>
      <c r="E194" s="60">
        <f t="shared" si="85"/>
        <v>283.06831342317594</v>
      </c>
      <c r="F194" s="60">
        <f t="shared" si="85"/>
        <v>0</v>
      </c>
      <c r="G194" s="60">
        <f t="shared" si="85"/>
        <v>0</v>
      </c>
      <c r="H194" s="60">
        <f t="shared" si="85"/>
        <v>0</v>
      </c>
      <c r="I194" s="60">
        <f t="shared" si="85"/>
        <v>0</v>
      </c>
      <c r="J194" s="60">
        <f t="shared" si="85"/>
        <v>0</v>
      </c>
      <c r="K194" s="60">
        <f t="shared" si="85"/>
        <v>989.4060708922118</v>
      </c>
      <c r="L194" s="156">
        <f t="shared" si="85"/>
        <v>0</v>
      </c>
      <c r="M194" s="157">
        <f t="shared" si="85"/>
        <v>0</v>
      </c>
      <c r="P194" s="60">
        <v>1301.852686286788</v>
      </c>
    </row>
    <row r="195" spans="1:16" x14ac:dyDescent="0.25">
      <c r="A195" s="59" t="s">
        <v>49</v>
      </c>
      <c r="B195" s="60">
        <f t="shared" ref="B195:M195" si="86">$P$195*B126/$P$126</f>
        <v>12462.706477623611</v>
      </c>
      <c r="C195" s="60">
        <f t="shared" si="86"/>
        <v>4751.563079742532</v>
      </c>
      <c r="D195" s="60">
        <f t="shared" si="86"/>
        <v>752.70274877822794</v>
      </c>
      <c r="E195" s="60">
        <f t="shared" si="86"/>
        <v>10519.987611621042</v>
      </c>
      <c r="F195" s="60">
        <f t="shared" si="86"/>
        <v>20.043202992713752</v>
      </c>
      <c r="G195" s="60">
        <f t="shared" si="86"/>
        <v>0</v>
      </c>
      <c r="H195" s="60">
        <f t="shared" si="86"/>
        <v>56.516019695298084</v>
      </c>
      <c r="I195" s="60">
        <f t="shared" si="86"/>
        <v>0</v>
      </c>
      <c r="J195" s="60">
        <f t="shared" si="86"/>
        <v>179.66953456895948</v>
      </c>
      <c r="K195" s="60">
        <f t="shared" si="86"/>
        <v>0</v>
      </c>
      <c r="L195" s="156">
        <f t="shared" si="86"/>
        <v>0</v>
      </c>
      <c r="M195" s="157">
        <f t="shared" si="86"/>
        <v>0</v>
      </c>
      <c r="P195" s="60">
        <v>28743.188675022382</v>
      </c>
    </row>
    <row r="196" spans="1:16" x14ac:dyDescent="0.25">
      <c r="A196" s="59" t="s">
        <v>50</v>
      </c>
      <c r="B196" s="60">
        <f t="shared" ref="B196:M196" si="87">$P$196*B127/$P$127</f>
        <v>487.51958900613602</v>
      </c>
      <c r="C196" s="60">
        <f t="shared" si="87"/>
        <v>25.37766470329877</v>
      </c>
      <c r="D196" s="60">
        <f t="shared" si="87"/>
        <v>61.584339456158638</v>
      </c>
      <c r="E196" s="60">
        <f t="shared" si="87"/>
        <v>385.34516692485164</v>
      </c>
      <c r="F196" s="60">
        <f t="shared" si="87"/>
        <v>2.6576057397327584</v>
      </c>
      <c r="G196" s="60">
        <f t="shared" si="87"/>
        <v>0</v>
      </c>
      <c r="H196" s="60">
        <f t="shared" si="87"/>
        <v>112.4051617775422</v>
      </c>
      <c r="I196" s="60">
        <f t="shared" si="87"/>
        <v>15.713093936169937</v>
      </c>
      <c r="J196" s="60">
        <f t="shared" si="87"/>
        <v>7.9410259677417967</v>
      </c>
      <c r="K196" s="60">
        <f t="shared" si="87"/>
        <v>45.874656783343973</v>
      </c>
      <c r="L196" s="156">
        <f t="shared" si="87"/>
        <v>0</v>
      </c>
      <c r="M196" s="157">
        <f t="shared" si="87"/>
        <v>0</v>
      </c>
      <c r="P196" s="60">
        <v>1144.4183042949758</v>
      </c>
    </row>
    <row r="197" spans="1:16" x14ac:dyDescent="0.25">
      <c r="A197" s="59" t="s">
        <v>51</v>
      </c>
      <c r="B197" s="60">
        <f t="shared" ref="B197:M197" si="88">$P$197*B128/$P$128</f>
        <v>174.8490972618203</v>
      </c>
      <c r="C197" s="60">
        <f t="shared" si="88"/>
        <v>33.706154689888585</v>
      </c>
      <c r="D197" s="60">
        <f t="shared" si="88"/>
        <v>21.669194238189341</v>
      </c>
      <c r="E197" s="60">
        <f t="shared" si="88"/>
        <v>190.19941560246068</v>
      </c>
      <c r="F197" s="60">
        <f t="shared" si="88"/>
        <v>1.9156017790219648</v>
      </c>
      <c r="G197" s="60">
        <f t="shared" si="88"/>
        <v>0</v>
      </c>
      <c r="H197" s="60">
        <f t="shared" si="88"/>
        <v>18.00480490583427</v>
      </c>
      <c r="I197" s="60">
        <f t="shared" si="88"/>
        <v>0</v>
      </c>
      <c r="J197" s="60">
        <f t="shared" si="88"/>
        <v>20.442465029491792</v>
      </c>
      <c r="K197" s="60">
        <f t="shared" si="88"/>
        <v>0</v>
      </c>
      <c r="L197" s="156">
        <f t="shared" si="88"/>
        <v>0</v>
      </c>
      <c r="M197" s="157">
        <f t="shared" si="88"/>
        <v>0</v>
      </c>
      <c r="P197" s="60">
        <v>460.78673350670692</v>
      </c>
    </row>
    <row r="198" spans="1:16" x14ac:dyDescent="0.25">
      <c r="A198" s="59" t="s">
        <v>52</v>
      </c>
      <c r="B198" s="60">
        <f t="shared" ref="B198:M198" si="89">$P$198*B129/$P$129</f>
        <v>200.60778837144736</v>
      </c>
      <c r="C198" s="60">
        <f t="shared" si="89"/>
        <v>85.867946761586765</v>
      </c>
      <c r="D198" s="60">
        <f t="shared" si="89"/>
        <v>45.273068503896631</v>
      </c>
      <c r="E198" s="60">
        <f t="shared" si="89"/>
        <v>158.25394571652973</v>
      </c>
      <c r="F198" s="60">
        <f t="shared" si="89"/>
        <v>2.2010469357112172</v>
      </c>
      <c r="G198" s="60">
        <f t="shared" si="89"/>
        <v>0</v>
      </c>
      <c r="H198" s="60">
        <f t="shared" si="89"/>
        <v>14.980758006954373</v>
      </c>
      <c r="I198" s="60">
        <f t="shared" si="89"/>
        <v>0</v>
      </c>
      <c r="J198" s="60">
        <f t="shared" si="89"/>
        <v>17.008994169840122</v>
      </c>
      <c r="K198" s="60">
        <f t="shared" si="89"/>
        <v>51.586272453209503</v>
      </c>
      <c r="L198" s="156">
        <f t="shared" si="89"/>
        <v>0</v>
      </c>
      <c r="M198" s="157">
        <f t="shared" si="89"/>
        <v>0</v>
      </c>
      <c r="P198" s="60">
        <v>575.77982091917568</v>
      </c>
    </row>
    <row r="199" spans="1:16" x14ac:dyDescent="0.25">
      <c r="A199" s="59" t="s">
        <v>53</v>
      </c>
      <c r="B199" s="60">
        <f t="shared" ref="B199:M199" si="90">$P$199*B130/$P$130</f>
        <v>73.371593977403364</v>
      </c>
      <c r="C199" s="60">
        <f t="shared" si="90"/>
        <v>10.333648564988673</v>
      </c>
      <c r="D199" s="60">
        <f t="shared" si="90"/>
        <v>14.541596015273614</v>
      </c>
      <c r="E199" s="60">
        <f t="shared" si="90"/>
        <v>38.568050261034017</v>
      </c>
      <c r="F199" s="60">
        <f t="shared" si="90"/>
        <v>0.72952696568987996</v>
      </c>
      <c r="G199" s="60">
        <f t="shared" si="90"/>
        <v>0</v>
      </c>
      <c r="H199" s="60">
        <f t="shared" si="90"/>
        <v>7.2601922561981</v>
      </c>
      <c r="I199" s="60">
        <f t="shared" si="90"/>
        <v>0</v>
      </c>
      <c r="J199" s="60">
        <f t="shared" si="90"/>
        <v>9.6170030682232692</v>
      </c>
      <c r="K199" s="60">
        <f t="shared" si="90"/>
        <v>163.89208581513699</v>
      </c>
      <c r="L199" s="156">
        <f t="shared" si="90"/>
        <v>0</v>
      </c>
      <c r="M199" s="157">
        <f t="shared" si="90"/>
        <v>0</v>
      </c>
      <c r="P199" s="60">
        <v>318.31369692394793</v>
      </c>
    </row>
    <row r="200" spans="1:16" x14ac:dyDescent="0.25">
      <c r="A200" s="59" t="s">
        <v>54</v>
      </c>
      <c r="B200" s="60">
        <f t="shared" ref="B200:M200" si="91">$P$200*B131/$P$131</f>
        <v>19474.812642252073</v>
      </c>
      <c r="C200" s="60">
        <f t="shared" si="91"/>
        <v>7020.4502469061454</v>
      </c>
      <c r="D200" s="60">
        <f t="shared" si="91"/>
        <v>1806.8338445199672</v>
      </c>
      <c r="E200" s="60">
        <f t="shared" si="91"/>
        <v>4835.510330759621</v>
      </c>
      <c r="F200" s="60">
        <f t="shared" si="91"/>
        <v>112.08972966339027</v>
      </c>
      <c r="G200" s="60">
        <f t="shared" si="91"/>
        <v>0</v>
      </c>
      <c r="H200" s="60">
        <f t="shared" si="91"/>
        <v>1444.8481390865686</v>
      </c>
      <c r="I200" s="60">
        <f t="shared" si="91"/>
        <v>0</v>
      </c>
      <c r="J200" s="60">
        <f t="shared" si="91"/>
        <v>574.16285256839387</v>
      </c>
      <c r="K200" s="60">
        <f t="shared" si="91"/>
        <v>25083.994126392245</v>
      </c>
      <c r="L200" s="156">
        <f t="shared" si="91"/>
        <v>0</v>
      </c>
      <c r="M200" s="157">
        <f t="shared" si="91"/>
        <v>0</v>
      </c>
      <c r="P200" s="60">
        <v>60352.701912148412</v>
      </c>
    </row>
    <row r="201" spans="1:16" x14ac:dyDescent="0.25">
      <c r="A201" s="111" t="s">
        <v>55</v>
      </c>
      <c r="B201" s="112">
        <f t="shared" ref="B201:M201" si="92">$P$201*B132/$P$132</f>
        <v>2378.5478034235643</v>
      </c>
      <c r="C201" s="112">
        <f t="shared" si="92"/>
        <v>696.74145497373456</v>
      </c>
      <c r="D201" s="112">
        <f t="shared" si="92"/>
        <v>448.01846579856135</v>
      </c>
      <c r="E201" s="112">
        <f t="shared" si="92"/>
        <v>1851.0354015241883</v>
      </c>
      <c r="F201" s="112">
        <f t="shared" si="92"/>
        <v>28.605330642404329</v>
      </c>
      <c r="G201" s="112">
        <f t="shared" si="92"/>
        <v>0</v>
      </c>
      <c r="H201" s="112">
        <f t="shared" si="92"/>
        <v>241.97620967532032</v>
      </c>
      <c r="I201" s="112">
        <f t="shared" si="92"/>
        <v>0</v>
      </c>
      <c r="J201" s="112">
        <f t="shared" si="92"/>
        <v>384.63212026892586</v>
      </c>
      <c r="K201" s="112">
        <f t="shared" si="92"/>
        <v>0</v>
      </c>
      <c r="L201" s="158">
        <f t="shared" si="92"/>
        <v>12560.648360630814</v>
      </c>
      <c r="M201" s="159">
        <f t="shared" si="92"/>
        <v>0</v>
      </c>
      <c r="N201" s="111"/>
      <c r="O201" s="111"/>
      <c r="P201" s="112">
        <v>18590.205146937511</v>
      </c>
    </row>
    <row r="202" spans="1:16" x14ac:dyDescent="0.25">
      <c r="A202" s="109" t="s">
        <v>56</v>
      </c>
      <c r="B202" s="110">
        <f t="shared" ref="B202:M202" si="93">$P$202*B133/$P$133</f>
        <v>0</v>
      </c>
      <c r="C202" s="110">
        <f t="shared" si="93"/>
        <v>0</v>
      </c>
      <c r="D202" s="110">
        <f t="shared" si="93"/>
        <v>0</v>
      </c>
      <c r="E202" s="110">
        <f t="shared" si="93"/>
        <v>0</v>
      </c>
      <c r="F202" s="110">
        <f t="shared" si="93"/>
        <v>0</v>
      </c>
      <c r="G202" s="110">
        <f t="shared" si="93"/>
        <v>0</v>
      </c>
      <c r="H202" s="110">
        <f t="shared" si="93"/>
        <v>0</v>
      </c>
      <c r="I202" s="110">
        <f t="shared" si="93"/>
        <v>0</v>
      </c>
      <c r="J202" s="110">
        <f t="shared" si="93"/>
        <v>0</v>
      </c>
      <c r="K202" s="110">
        <f t="shared" si="93"/>
        <v>0</v>
      </c>
      <c r="L202" s="160">
        <f t="shared" si="93"/>
        <v>75143.876627976686</v>
      </c>
      <c r="M202" s="161">
        <f t="shared" si="93"/>
        <v>0</v>
      </c>
      <c r="N202" s="109"/>
      <c r="O202" s="109"/>
      <c r="P202" s="110">
        <v>75143.876627976686</v>
      </c>
    </row>
    <row r="203" spans="1:16" x14ac:dyDescent="0.25">
      <c r="A203" s="59" t="s">
        <v>57</v>
      </c>
      <c r="B203" s="60">
        <f t="shared" ref="B203:M203" si="94">$P$203*B134/$P$134</f>
        <v>61226.398172105277</v>
      </c>
      <c r="C203" s="60">
        <f t="shared" si="94"/>
        <v>28614.343729459786</v>
      </c>
      <c r="D203" s="60">
        <f t="shared" si="94"/>
        <v>2609.1575242257468</v>
      </c>
      <c r="E203" s="60">
        <f t="shared" si="94"/>
        <v>24258.48797808736</v>
      </c>
      <c r="F203" s="60">
        <f t="shared" si="94"/>
        <v>138.41841128266404</v>
      </c>
      <c r="G203" s="60">
        <f t="shared" si="94"/>
        <v>0</v>
      </c>
      <c r="H203" s="60">
        <f t="shared" si="94"/>
        <v>162.62490707961223</v>
      </c>
      <c r="I203" s="60">
        <f t="shared" si="94"/>
        <v>0</v>
      </c>
      <c r="J203" s="60">
        <f t="shared" si="94"/>
        <v>516.99927775956053</v>
      </c>
      <c r="K203" s="60">
        <f t="shared" si="94"/>
        <v>0</v>
      </c>
      <c r="L203" s="156">
        <f t="shared" si="94"/>
        <v>0</v>
      </c>
      <c r="M203" s="157">
        <f t="shared" si="94"/>
        <v>0</v>
      </c>
      <c r="P203" s="60">
        <v>117526.43000000002</v>
      </c>
    </row>
    <row r="204" spans="1:16" x14ac:dyDescent="0.25">
      <c r="A204" s="59" t="s">
        <v>58</v>
      </c>
      <c r="B204" s="60">
        <f t="shared" ref="B204:M204" si="95">$P$204*B135/$P$135</f>
        <v>636593.31857499154</v>
      </c>
      <c r="C204" s="60">
        <f t="shared" si="95"/>
        <v>200845.53949442544</v>
      </c>
      <c r="D204" s="60">
        <f t="shared" si="95"/>
        <v>51063.588084233037</v>
      </c>
      <c r="E204" s="60">
        <f t="shared" si="95"/>
        <v>516099.36583227391</v>
      </c>
      <c r="F204" s="60">
        <f t="shared" si="95"/>
        <v>1566.1257803120145</v>
      </c>
      <c r="G204" s="60">
        <f t="shared" si="95"/>
        <v>41154.305227087934</v>
      </c>
      <c r="H204" s="60">
        <f t="shared" si="95"/>
        <v>22080.102535908085</v>
      </c>
      <c r="I204" s="60">
        <f t="shared" si="95"/>
        <v>0</v>
      </c>
      <c r="J204" s="60">
        <f t="shared" si="95"/>
        <v>15598.809239299462</v>
      </c>
      <c r="K204" s="60">
        <f t="shared" si="95"/>
        <v>5632.0652314685358</v>
      </c>
      <c r="L204" s="156">
        <f t="shared" si="95"/>
        <v>0</v>
      </c>
      <c r="M204" s="157">
        <f t="shared" si="95"/>
        <v>0</v>
      </c>
      <c r="P204" s="60">
        <v>1490633.22</v>
      </c>
    </row>
    <row r="205" spans="1:16" x14ac:dyDescent="0.25">
      <c r="A205" s="111" t="s">
        <v>59</v>
      </c>
      <c r="B205" s="112">
        <f t="shared" ref="B205:M205" si="96">$P$205*B136/$P$136</f>
        <v>567.37092052729815</v>
      </c>
      <c r="C205" s="112">
        <f t="shared" si="96"/>
        <v>136.16553385952258</v>
      </c>
      <c r="D205" s="112">
        <f t="shared" si="96"/>
        <v>29.461598390851737</v>
      </c>
      <c r="E205" s="112">
        <f t="shared" si="96"/>
        <v>138.29361594422764</v>
      </c>
      <c r="F205" s="112">
        <f t="shared" si="96"/>
        <v>0.64114407642785731</v>
      </c>
      <c r="G205" s="112">
        <f t="shared" si="96"/>
        <v>23.327780626952034</v>
      </c>
      <c r="H205" s="112">
        <f t="shared" si="96"/>
        <v>0</v>
      </c>
      <c r="I205" s="112">
        <f t="shared" si="96"/>
        <v>0</v>
      </c>
      <c r="J205" s="112">
        <f t="shared" si="96"/>
        <v>13.262972050000954</v>
      </c>
      <c r="K205" s="112">
        <f t="shared" si="96"/>
        <v>9.5773879406841207</v>
      </c>
      <c r="L205" s="158">
        <f t="shared" si="96"/>
        <v>649.67869046061423</v>
      </c>
      <c r="M205" s="159">
        <f t="shared" si="96"/>
        <v>0</v>
      </c>
      <c r="N205" s="111"/>
      <c r="O205" s="111"/>
      <c r="P205" s="112">
        <v>1567.7796438765795</v>
      </c>
    </row>
    <row r="206" spans="1:16" x14ac:dyDescent="0.25">
      <c r="A206" s="59" t="s">
        <v>60</v>
      </c>
      <c r="B206" s="60">
        <f t="shared" ref="B206:M206" si="97">$P$206*B137/$P$137</f>
        <v>4418.7970466717106</v>
      </c>
      <c r="C206" s="60">
        <f t="shared" si="97"/>
        <v>996.4910886406409</v>
      </c>
      <c r="D206" s="60">
        <f t="shared" si="97"/>
        <v>173.62279073762377</v>
      </c>
      <c r="E206" s="60">
        <f t="shared" si="97"/>
        <v>2370.6591182753359</v>
      </c>
      <c r="F206" s="60">
        <f t="shared" si="97"/>
        <v>12.122019073870858</v>
      </c>
      <c r="G206" s="60">
        <f t="shared" si="97"/>
        <v>0</v>
      </c>
      <c r="H206" s="60">
        <f t="shared" si="97"/>
        <v>177.73900701741658</v>
      </c>
      <c r="I206" s="60">
        <f t="shared" si="97"/>
        <v>0</v>
      </c>
      <c r="J206" s="60">
        <f t="shared" si="97"/>
        <v>43.46525903729404</v>
      </c>
      <c r="K206" s="60">
        <f t="shared" si="97"/>
        <v>0</v>
      </c>
      <c r="L206" s="156">
        <f t="shared" si="97"/>
        <v>0</v>
      </c>
      <c r="M206" s="157">
        <f t="shared" si="97"/>
        <v>0</v>
      </c>
      <c r="P206" s="60">
        <v>8192.8963294538935</v>
      </c>
    </row>
    <row r="207" spans="1:16" x14ac:dyDescent="0.25">
      <c r="A207" s="59" t="s">
        <v>61</v>
      </c>
      <c r="B207" s="60">
        <f t="shared" ref="B207:M207" si="98">$P$207*B138/$P$138</f>
        <v>675.49396011012243</v>
      </c>
      <c r="C207" s="60">
        <f t="shared" si="98"/>
        <v>714.2286534353882</v>
      </c>
      <c r="D207" s="60">
        <f t="shared" si="98"/>
        <v>37.868783456322546</v>
      </c>
      <c r="E207" s="60">
        <f t="shared" si="98"/>
        <v>257.38223798624261</v>
      </c>
      <c r="F207" s="60">
        <f t="shared" si="98"/>
        <v>3.2268215951508852</v>
      </c>
      <c r="G207" s="60">
        <f t="shared" si="98"/>
        <v>0</v>
      </c>
      <c r="H207" s="60">
        <f t="shared" si="98"/>
        <v>2.8433440891884896</v>
      </c>
      <c r="I207" s="60">
        <f t="shared" si="98"/>
        <v>0</v>
      </c>
      <c r="J207" s="60">
        <f t="shared" si="98"/>
        <v>4.5196239214843335</v>
      </c>
      <c r="K207" s="60">
        <f t="shared" si="98"/>
        <v>6.5273743289006498</v>
      </c>
      <c r="L207" s="156">
        <f t="shared" si="98"/>
        <v>0</v>
      </c>
      <c r="M207" s="157">
        <f t="shared" si="98"/>
        <v>0</v>
      </c>
      <c r="P207" s="60">
        <v>1702.0907989228003</v>
      </c>
    </row>
    <row r="208" spans="1:16" x14ac:dyDescent="0.25">
      <c r="A208" s="109" t="s">
        <v>62</v>
      </c>
      <c r="B208" s="110">
        <f t="shared" ref="B208:M208" si="99">$P$208*B139/$P$139</f>
        <v>0</v>
      </c>
      <c r="C208" s="110">
        <f t="shared" si="99"/>
        <v>0</v>
      </c>
      <c r="D208" s="110">
        <f t="shared" si="99"/>
        <v>0</v>
      </c>
      <c r="E208" s="110">
        <f t="shared" si="99"/>
        <v>0</v>
      </c>
      <c r="F208" s="110">
        <f t="shared" si="99"/>
        <v>0</v>
      </c>
      <c r="G208" s="110">
        <f t="shared" si="99"/>
        <v>0</v>
      </c>
      <c r="H208" s="110">
        <f t="shared" si="99"/>
        <v>0</v>
      </c>
      <c r="I208" s="110">
        <f t="shared" si="99"/>
        <v>0</v>
      </c>
      <c r="J208" s="110">
        <f t="shared" si="99"/>
        <v>0</v>
      </c>
      <c r="K208" s="110">
        <f t="shared" si="99"/>
        <v>0</v>
      </c>
      <c r="L208" s="160">
        <f t="shared" si="99"/>
        <v>34600.753693508952</v>
      </c>
      <c r="M208" s="161">
        <f t="shared" si="99"/>
        <v>0</v>
      </c>
      <c r="N208" s="109"/>
      <c r="O208" s="109"/>
      <c r="P208" s="110">
        <v>34600.753693508952</v>
      </c>
    </row>
    <row r="209" spans="1:16" x14ac:dyDescent="0.25">
      <c r="A209" s="111" t="s">
        <v>63</v>
      </c>
      <c r="B209" s="112">
        <f t="shared" ref="B209:M209" si="100">$P$209*B140/$P$140</f>
        <v>16.221490209593949</v>
      </c>
      <c r="C209" s="112">
        <f t="shared" si="100"/>
        <v>5.6087954659346222</v>
      </c>
      <c r="D209" s="112">
        <f t="shared" si="100"/>
        <v>11.54740059438485</v>
      </c>
      <c r="E209" s="112">
        <f t="shared" si="100"/>
        <v>25.832934064490427</v>
      </c>
      <c r="F209" s="112">
        <f t="shared" si="100"/>
        <v>0.25869080278570911</v>
      </c>
      <c r="G209" s="112">
        <f t="shared" si="100"/>
        <v>0</v>
      </c>
      <c r="H209" s="112">
        <f t="shared" si="100"/>
        <v>7.2943304074425832</v>
      </c>
      <c r="I209" s="112">
        <f t="shared" si="100"/>
        <v>0</v>
      </c>
      <c r="J209" s="112">
        <f t="shared" si="100"/>
        <v>0</v>
      </c>
      <c r="K209" s="112">
        <f t="shared" si="100"/>
        <v>0</v>
      </c>
      <c r="L209" s="158">
        <f t="shared" si="100"/>
        <v>378.63854218180956</v>
      </c>
      <c r="M209" s="159">
        <f t="shared" si="100"/>
        <v>0</v>
      </c>
      <c r="N209" s="111"/>
      <c r="O209" s="111"/>
      <c r="P209" s="112">
        <v>445.40218372644176</v>
      </c>
    </row>
    <row r="210" spans="1:16" x14ac:dyDescent="0.25">
      <c r="A210" s="59" t="s">
        <v>64</v>
      </c>
      <c r="B210" s="60">
        <f t="shared" ref="B210:M210" si="101">$P$210*B141/$P$141</f>
        <v>76526.250843827089</v>
      </c>
      <c r="C210" s="60">
        <f t="shared" si="101"/>
        <v>48131.881547409394</v>
      </c>
      <c r="D210" s="60">
        <f t="shared" si="101"/>
        <v>6353.6346720143956</v>
      </c>
      <c r="E210" s="60">
        <f t="shared" si="101"/>
        <v>13920.40325028504</v>
      </c>
      <c r="F210" s="60">
        <f t="shared" si="101"/>
        <v>129.0729731010388</v>
      </c>
      <c r="G210" s="60">
        <f t="shared" si="101"/>
        <v>0</v>
      </c>
      <c r="H210" s="60">
        <f t="shared" si="101"/>
        <v>661.72427562970813</v>
      </c>
      <c r="I210" s="60">
        <f t="shared" si="101"/>
        <v>0</v>
      </c>
      <c r="J210" s="60">
        <f t="shared" si="101"/>
        <v>6836.9641578298233</v>
      </c>
      <c r="K210" s="60">
        <f t="shared" si="101"/>
        <v>3797.7482799034883</v>
      </c>
      <c r="L210" s="156">
        <f t="shared" si="101"/>
        <v>0</v>
      </c>
      <c r="M210" s="157">
        <f t="shared" si="101"/>
        <v>0</v>
      </c>
      <c r="P210" s="60">
        <v>156357.68</v>
      </c>
    </row>
    <row r="211" spans="1:16" x14ac:dyDescent="0.25">
      <c r="A211" s="59" t="s">
        <v>65</v>
      </c>
      <c r="B211" s="60">
        <f t="shared" ref="B211:M211" si="102">$P$211*B142/$P$142</f>
        <v>1748.4733745601623</v>
      </c>
      <c r="C211" s="60">
        <f t="shared" si="102"/>
        <v>269.74604046033471</v>
      </c>
      <c r="D211" s="60">
        <f t="shared" si="102"/>
        <v>231.42106767776852</v>
      </c>
      <c r="E211" s="60">
        <f t="shared" si="102"/>
        <v>4121.8235242740111</v>
      </c>
      <c r="F211" s="60">
        <f t="shared" si="102"/>
        <v>26.752904001216216</v>
      </c>
      <c r="G211" s="60">
        <f t="shared" si="102"/>
        <v>0</v>
      </c>
      <c r="H211" s="60">
        <f t="shared" si="102"/>
        <v>35.921633644720352</v>
      </c>
      <c r="I211" s="60">
        <f t="shared" si="102"/>
        <v>0</v>
      </c>
      <c r="J211" s="60">
        <f t="shared" si="102"/>
        <v>285.49529994769472</v>
      </c>
      <c r="K211" s="60">
        <f t="shared" si="102"/>
        <v>82.464148534214857</v>
      </c>
      <c r="L211" s="156">
        <f t="shared" si="102"/>
        <v>0</v>
      </c>
      <c r="M211" s="157">
        <f t="shared" si="102"/>
        <v>0</v>
      </c>
      <c r="P211" s="60">
        <v>6802.0979931001211</v>
      </c>
    </row>
    <row r="212" spans="1:16" x14ac:dyDescent="0.25">
      <c r="A212" s="59" t="s">
        <v>66</v>
      </c>
      <c r="B212" s="60">
        <f t="shared" ref="B212:M212" si="103">$P$212*B143/$P$143</f>
        <v>161071.11880335459</v>
      </c>
      <c r="C212" s="60">
        <f t="shared" si="103"/>
        <v>39059.205344849994</v>
      </c>
      <c r="D212" s="60">
        <f t="shared" si="103"/>
        <v>53471.376746720292</v>
      </c>
      <c r="E212" s="60">
        <f t="shared" si="103"/>
        <v>198630.78533192366</v>
      </c>
      <c r="F212" s="60">
        <f t="shared" si="103"/>
        <v>2687.9556144375529</v>
      </c>
      <c r="G212" s="60">
        <f t="shared" si="103"/>
        <v>0</v>
      </c>
      <c r="H212" s="60">
        <f t="shared" si="103"/>
        <v>8421.3947741266766</v>
      </c>
      <c r="I212" s="60">
        <f t="shared" si="103"/>
        <v>0</v>
      </c>
      <c r="J212" s="60">
        <f t="shared" si="103"/>
        <v>46851.656457429293</v>
      </c>
      <c r="K212" s="60">
        <f t="shared" si="103"/>
        <v>0</v>
      </c>
      <c r="L212" s="156">
        <f t="shared" si="103"/>
        <v>0</v>
      </c>
      <c r="M212" s="157">
        <f t="shared" si="103"/>
        <v>0</v>
      </c>
      <c r="P212" s="60">
        <v>510193.49307284207</v>
      </c>
    </row>
    <row r="213" spans="1:16" x14ac:dyDescent="0.25">
      <c r="A213" s="59" t="s">
        <v>67</v>
      </c>
      <c r="B213" s="60">
        <f t="shared" ref="B213:M213" si="104">$P$213*B144/$P$144</f>
        <v>38.624660938169313</v>
      </c>
      <c r="C213" s="60">
        <f t="shared" si="104"/>
        <v>0</v>
      </c>
      <c r="D213" s="60">
        <f t="shared" si="104"/>
        <v>25.25381793863049</v>
      </c>
      <c r="E213" s="60">
        <f t="shared" si="104"/>
        <v>623.71418573525671</v>
      </c>
      <c r="F213" s="60">
        <f t="shared" si="104"/>
        <v>0</v>
      </c>
      <c r="G213" s="60">
        <f t="shared" si="104"/>
        <v>0</v>
      </c>
      <c r="H213" s="60">
        <f t="shared" si="104"/>
        <v>0</v>
      </c>
      <c r="I213" s="60">
        <f t="shared" si="104"/>
        <v>0</v>
      </c>
      <c r="J213" s="60">
        <f t="shared" si="104"/>
        <v>0</v>
      </c>
      <c r="K213" s="60">
        <f t="shared" si="104"/>
        <v>1684.5937140644141</v>
      </c>
      <c r="L213" s="156">
        <f t="shared" si="104"/>
        <v>0</v>
      </c>
      <c r="M213" s="157">
        <f t="shared" si="104"/>
        <v>0</v>
      </c>
      <c r="P213" s="60">
        <v>2372.1863786764707</v>
      </c>
    </row>
    <row r="214" spans="1:16" x14ac:dyDescent="0.25"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156"/>
      <c r="M214" s="157"/>
      <c r="P214" s="63">
        <f>SUM(P148:P213)</f>
        <v>36750806.482828587</v>
      </c>
    </row>
    <row r="215" spans="1:16" x14ac:dyDescent="0.25">
      <c r="A215" s="59" t="s">
        <v>160</v>
      </c>
      <c r="B215" s="60">
        <f t="shared" ref="B215:K215" si="105">SUM(B148:B213)*(1-SUM($N216:$O216))</f>
        <v>10788531.336494774</v>
      </c>
      <c r="C215" s="60">
        <f t="shared" si="105"/>
        <v>4125052.4809790272</v>
      </c>
      <c r="D215" s="60">
        <f t="shared" si="105"/>
        <v>1387163.3390958281</v>
      </c>
      <c r="E215" s="60">
        <f t="shared" si="105"/>
        <v>12998871.584454719</v>
      </c>
      <c r="F215" s="60">
        <f t="shared" si="105"/>
        <v>63054.996697752162</v>
      </c>
      <c r="G215" s="60">
        <f t="shared" si="105"/>
        <v>115517.03138500542</v>
      </c>
      <c r="H215" s="60">
        <f t="shared" si="105"/>
        <v>694266.6402445134</v>
      </c>
      <c r="I215" s="60">
        <f t="shared" si="105"/>
        <v>3586.3174368577979</v>
      </c>
      <c r="J215" s="60">
        <f t="shared" si="105"/>
        <v>896826.41969269409</v>
      </c>
      <c r="K215" s="60">
        <f t="shared" si="105"/>
        <v>4006397.2994763721</v>
      </c>
      <c r="L215" s="156">
        <f>SUM(L148:L213)*(1-SUM($N216:$O216))</f>
        <v>1161021.0448922201</v>
      </c>
      <c r="M215" s="157">
        <f>SUM(M148:M213)*(1-SUM($N216:$O216))</f>
        <v>453921.74999528239</v>
      </c>
      <c r="N215" s="63">
        <f>P215*N216</f>
        <v>32340.709704889163</v>
      </c>
      <c r="O215" s="63">
        <f>P215*O216</f>
        <v>24255.532278666866</v>
      </c>
      <c r="P215" s="63">
        <f>SUM(P148:P213)</f>
        <v>36750806.482828587</v>
      </c>
    </row>
    <row r="216" spans="1:16" ht="15.75" thickBot="1" x14ac:dyDescent="0.3">
      <c r="A216" s="59" t="s">
        <v>159</v>
      </c>
      <c r="B216" s="62">
        <f t="shared" ref="B216:M216" si="106">B215/$P$215</f>
        <v>0.29355903635844283</v>
      </c>
      <c r="C216" s="62">
        <f t="shared" si="106"/>
        <v>0.11224386280900836</v>
      </c>
      <c r="D216" s="62">
        <f t="shared" si="106"/>
        <v>3.7745112879195318E-2</v>
      </c>
      <c r="E216" s="62">
        <f t="shared" si="106"/>
        <v>0.35370302936149983</v>
      </c>
      <c r="F216" s="62">
        <f t="shared" si="106"/>
        <v>1.7157445708630616E-3</v>
      </c>
      <c r="G216" s="62">
        <f t="shared" si="106"/>
        <v>3.1432516028996396E-3</v>
      </c>
      <c r="H216" s="62">
        <f t="shared" si="106"/>
        <v>1.8891194688990073E-2</v>
      </c>
      <c r="I216" s="62">
        <f t="shared" si="106"/>
        <v>9.7584727522468531E-5</v>
      </c>
      <c r="J216" s="62">
        <f t="shared" si="106"/>
        <v>2.4402904467191119E-2</v>
      </c>
      <c r="K216" s="62">
        <f t="shared" si="106"/>
        <v>0.10901522124006496</v>
      </c>
      <c r="L216" s="162">
        <f t="shared" si="106"/>
        <v>3.1591716101106365E-2</v>
      </c>
      <c r="M216" s="163">
        <f t="shared" si="106"/>
        <v>1.2351341193216327E-2</v>
      </c>
      <c r="N216" s="62">
        <f>0.55*0.0016</f>
        <v>8.8000000000000014E-4</v>
      </c>
      <c r="O216" s="62">
        <f>0.55*0.0012</f>
        <v>6.6E-4</v>
      </c>
      <c r="P216" s="61">
        <f>SUM(B216:O216)</f>
        <v>1.0000000000000002</v>
      </c>
    </row>
    <row r="217" spans="1:16" x14ac:dyDescent="0.25">
      <c r="B217" s="60" t="s">
        <v>158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167">
        <f>SUM(L216:M216)</f>
        <v>4.3943057294322692E-2</v>
      </c>
    </row>
    <row r="218" spans="1:16" x14ac:dyDescent="0.25">
      <c r="B218" s="60" t="s">
        <v>157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</row>
    <row r="219" spans="1:16" x14ac:dyDescent="0.25"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</row>
    <row r="220" spans="1:16" x14ac:dyDescent="0.25"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</row>
    <row r="221" spans="1:16" x14ac:dyDescent="0.25"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</row>
    <row r="222" spans="1:16" x14ac:dyDescent="0.25"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</row>
    <row r="223" spans="1:16" x14ac:dyDescent="0.25"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</row>
    <row r="224" spans="1:16" x14ac:dyDescent="0.25"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</row>
    <row r="225" spans="2:13" x14ac:dyDescent="0.25"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</row>
    <row r="226" spans="2:13" x14ac:dyDescent="0.25"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</row>
    <row r="227" spans="2:13" x14ac:dyDescent="0.25"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</row>
    <row r="228" spans="2:13" x14ac:dyDescent="0.25"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</row>
    <row r="229" spans="2:13" x14ac:dyDescent="0.25"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</row>
    <row r="230" spans="2:13" x14ac:dyDescent="0.25"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</row>
    <row r="231" spans="2:13" x14ac:dyDescent="0.25"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</row>
    <row r="232" spans="2:13" x14ac:dyDescent="0.25"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</row>
    <row r="233" spans="2:13" x14ac:dyDescent="0.25"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</row>
    <row r="234" spans="2:13" x14ac:dyDescent="0.25"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</row>
    <row r="235" spans="2:13" x14ac:dyDescent="0.25"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</row>
    <row r="236" spans="2:13" x14ac:dyDescent="0.25"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</row>
    <row r="237" spans="2:13" x14ac:dyDescent="0.25"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</row>
    <row r="238" spans="2:13" x14ac:dyDescent="0.25"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</row>
    <row r="239" spans="2:13" x14ac:dyDescent="0.25"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</row>
    <row r="240" spans="2:13" x14ac:dyDescent="0.25"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</row>
    <row r="241" spans="2:13" x14ac:dyDescent="0.25"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</row>
    <row r="242" spans="2:13" x14ac:dyDescent="0.25"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</row>
    <row r="243" spans="2:13" x14ac:dyDescent="0.25"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</row>
    <row r="244" spans="2:13" x14ac:dyDescent="0.25"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</row>
    <row r="245" spans="2:13" x14ac:dyDescent="0.25"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</row>
    <row r="246" spans="2:13" x14ac:dyDescent="0.25"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</row>
    <row r="247" spans="2:13" x14ac:dyDescent="0.25"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</row>
    <row r="248" spans="2:13" x14ac:dyDescent="0.25"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</row>
    <row r="249" spans="2:13" x14ac:dyDescent="0.25"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</row>
    <row r="250" spans="2:13" x14ac:dyDescent="0.25"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</row>
    <row r="251" spans="2:13" x14ac:dyDescent="0.25"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</row>
    <row r="252" spans="2:13" x14ac:dyDescent="0.25"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</row>
    <row r="253" spans="2:13" x14ac:dyDescent="0.25"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</row>
    <row r="254" spans="2:13" x14ac:dyDescent="0.25"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</row>
    <row r="255" spans="2:13" x14ac:dyDescent="0.25"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</row>
    <row r="256" spans="2:13" x14ac:dyDescent="0.25"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</row>
    <row r="257" spans="2:13" x14ac:dyDescent="0.25"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</row>
    <row r="258" spans="2:13" x14ac:dyDescent="0.25"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</row>
    <row r="259" spans="2:13" x14ac:dyDescent="0.25"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</row>
    <row r="260" spans="2:13" x14ac:dyDescent="0.25"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</row>
    <row r="261" spans="2:13" x14ac:dyDescent="0.25"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</row>
    <row r="262" spans="2:13" x14ac:dyDescent="0.25"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</row>
    <row r="263" spans="2:13" x14ac:dyDescent="0.25"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</row>
    <row r="264" spans="2:13" x14ac:dyDescent="0.25"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</row>
    <row r="265" spans="2:13" x14ac:dyDescent="0.25"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</row>
    <row r="266" spans="2:13" x14ac:dyDescent="0.25"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</row>
    <row r="267" spans="2:13" x14ac:dyDescent="0.25"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</row>
    <row r="268" spans="2:13" x14ac:dyDescent="0.25"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</row>
    <row r="269" spans="2:13" x14ac:dyDescent="0.25"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</row>
    <row r="270" spans="2:13" x14ac:dyDescent="0.25"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</row>
    <row r="271" spans="2:13" x14ac:dyDescent="0.25"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</row>
    <row r="272" spans="2:13" x14ac:dyDescent="0.25"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</row>
    <row r="273" spans="2:13" x14ac:dyDescent="0.25"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</row>
    <row r="274" spans="2:13" x14ac:dyDescent="0.25"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</row>
    <row r="275" spans="2:13" x14ac:dyDescent="0.25"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</row>
    <row r="276" spans="2:13" x14ac:dyDescent="0.25"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</row>
    <row r="277" spans="2:13" x14ac:dyDescent="0.25"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</row>
    <row r="278" spans="2:13" x14ac:dyDescent="0.25"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</row>
    <row r="279" spans="2:13" x14ac:dyDescent="0.25"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</row>
    <row r="280" spans="2:13" x14ac:dyDescent="0.25"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</row>
    <row r="281" spans="2:13" x14ac:dyDescent="0.25"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</row>
    <row r="282" spans="2:13" x14ac:dyDescent="0.25"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</row>
    <row r="283" spans="2:13" x14ac:dyDescent="0.25"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</row>
    <row r="284" spans="2:13" x14ac:dyDescent="0.25"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</row>
    <row r="285" spans="2:13" x14ac:dyDescent="0.25"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</row>
    <row r="286" spans="2:13" x14ac:dyDescent="0.25"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</row>
    <row r="287" spans="2:13" x14ac:dyDescent="0.25"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</row>
    <row r="288" spans="2:13" x14ac:dyDescent="0.25"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</row>
    <row r="289" spans="2:13" x14ac:dyDescent="0.25"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</row>
    <row r="290" spans="2:13" x14ac:dyDescent="0.25"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</row>
    <row r="291" spans="2:13" x14ac:dyDescent="0.25"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</row>
    <row r="292" spans="2:13" x14ac:dyDescent="0.25"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</row>
    <row r="293" spans="2:13" x14ac:dyDescent="0.25"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</row>
    <row r="294" spans="2:13" x14ac:dyDescent="0.25"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</row>
    <row r="295" spans="2:13" x14ac:dyDescent="0.25"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</row>
    <row r="296" spans="2:13" x14ac:dyDescent="0.25"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</row>
    <row r="297" spans="2:13" x14ac:dyDescent="0.25"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</row>
    <row r="298" spans="2:13" x14ac:dyDescent="0.25"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</row>
    <row r="299" spans="2:13" x14ac:dyDescent="0.25"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</row>
    <row r="300" spans="2:13" x14ac:dyDescent="0.25"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</row>
    <row r="301" spans="2:13" x14ac:dyDescent="0.25"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</row>
    <row r="302" spans="2:13" x14ac:dyDescent="0.25"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</row>
    <row r="303" spans="2:13" x14ac:dyDescent="0.25"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</row>
  </sheetData>
  <printOptions horizontalCentered="1" verticalCentered="1"/>
  <pageMargins left="0.7" right="0.7" top="0.75" bottom="0.75" header="0.3" footer="0.3"/>
  <pageSetup scale="60" fitToHeight="3" pageOrder="overThenDown" orientation="landscape" horizontalDpi="1200" verticalDpi="1200" r:id="rId1"/>
  <headerFooter>
    <oddHeader>&amp;L&amp;"Times New Roman,Bold"&amp;12Southwestern Public Service Company&amp;"-,Regular"&amp;11
&amp;"-,Bold"Workpapers of Richard M. Luth&amp;R&amp;"Times New Roman,Regular"&amp;10RML-RD-15
Docket No. 45524</oddHeader>
    <oddFooter>&amp;C&amp;"Times New Roman,Regular"&amp;10&amp;F&amp;A</oddFooter>
  </headerFooter>
  <rowBreaks count="5" manualBreakCount="5">
    <brk id="36" max="16383" man="1"/>
    <brk id="76" max="16383" man="1"/>
    <brk id="110" max="16383" man="1"/>
    <brk id="145" max="16383" man="1"/>
    <brk id="176" max="16383" man="1"/>
  </rowBreaks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3"/>
  <sheetViews>
    <sheetView view="pageBreakPreview" topLeftCell="A25" zoomScale="55" zoomScaleNormal="55" zoomScaleSheetLayoutView="55" workbookViewId="0">
      <selection activeCell="G11" sqref="G11"/>
    </sheetView>
  </sheetViews>
  <sheetFormatPr defaultRowHeight="15" x14ac:dyDescent="0.25"/>
  <cols>
    <col min="1" max="1" width="28.5703125" style="59" customWidth="1"/>
    <col min="2" max="15" width="15.7109375" style="59" customWidth="1"/>
    <col min="16" max="16" width="15" style="59" bestFit="1" customWidth="1"/>
    <col min="17" max="17" width="12.5703125" style="59" bestFit="1" customWidth="1"/>
    <col min="18" max="16384" width="9.140625" style="59"/>
  </cols>
  <sheetData>
    <row r="1" spans="1:15" x14ac:dyDescent="0.25">
      <c r="A1" s="86"/>
      <c r="B1" s="86" t="s">
        <v>190</v>
      </c>
    </row>
    <row r="2" spans="1:15" x14ac:dyDescent="0.25">
      <c r="A2" s="86"/>
      <c r="B2" s="86" t="s">
        <v>183</v>
      </c>
    </row>
    <row r="4" spans="1:15" s="83" customFormat="1" ht="45" x14ac:dyDescent="0.25">
      <c r="B4" s="84" t="s">
        <v>182</v>
      </c>
      <c r="C4" s="84" t="s">
        <v>181</v>
      </c>
      <c r="D4" s="84" t="s">
        <v>180</v>
      </c>
      <c r="E4" s="84" t="s">
        <v>179</v>
      </c>
      <c r="F4" s="84" t="s">
        <v>178</v>
      </c>
      <c r="G4" s="84" t="s">
        <v>177</v>
      </c>
      <c r="H4" s="84" t="s">
        <v>176</v>
      </c>
      <c r="I4" s="84" t="s">
        <v>175</v>
      </c>
      <c r="J4" s="84" t="s">
        <v>174</v>
      </c>
      <c r="K4" s="85" t="s">
        <v>173</v>
      </c>
      <c r="L4" s="85" t="s">
        <v>172</v>
      </c>
      <c r="M4" s="85" t="s">
        <v>171</v>
      </c>
      <c r="N4" s="84" t="s">
        <v>170</v>
      </c>
      <c r="O4" s="84" t="s">
        <v>169</v>
      </c>
    </row>
    <row r="5" spans="1:15" s="64" customFormat="1" ht="50.1" customHeight="1" x14ac:dyDescent="0.25">
      <c r="A5" s="73" t="s">
        <v>168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6"/>
      <c r="O5" s="66"/>
    </row>
    <row r="6" spans="1:15" x14ac:dyDescent="0.25">
      <c r="A6" s="72" t="s">
        <v>0</v>
      </c>
      <c r="B6" s="80">
        <v>4751</v>
      </c>
      <c r="C6" s="80">
        <v>1464</v>
      </c>
      <c r="D6" s="80">
        <v>395</v>
      </c>
      <c r="E6" s="80">
        <v>157</v>
      </c>
      <c r="F6" s="80">
        <v>31</v>
      </c>
      <c r="G6" s="80">
        <v>4</v>
      </c>
      <c r="H6" s="80">
        <v>1</v>
      </c>
      <c r="I6" s="80">
        <v>0</v>
      </c>
      <c r="J6" s="80">
        <v>7</v>
      </c>
      <c r="K6" s="80">
        <v>1</v>
      </c>
      <c r="L6" s="80">
        <v>0</v>
      </c>
      <c r="M6" s="80">
        <v>0</v>
      </c>
      <c r="N6" s="80"/>
      <c r="O6" s="80"/>
    </row>
    <row r="7" spans="1:15" x14ac:dyDescent="0.25">
      <c r="A7" s="72" t="s">
        <v>1</v>
      </c>
      <c r="B7" s="80">
        <v>151</v>
      </c>
      <c r="C7" s="80">
        <v>283</v>
      </c>
      <c r="D7" s="80">
        <v>119</v>
      </c>
      <c r="E7" s="80">
        <v>52</v>
      </c>
      <c r="F7" s="80">
        <v>32</v>
      </c>
      <c r="G7" s="80">
        <v>0</v>
      </c>
      <c r="H7" s="80">
        <v>5</v>
      </c>
      <c r="I7" s="80">
        <v>0</v>
      </c>
      <c r="J7" s="80">
        <v>0</v>
      </c>
      <c r="K7" s="80">
        <v>0</v>
      </c>
      <c r="L7" s="80">
        <v>0</v>
      </c>
      <c r="M7" s="80">
        <v>0</v>
      </c>
      <c r="N7" s="80"/>
      <c r="O7" s="80"/>
    </row>
    <row r="8" spans="1:15" x14ac:dyDescent="0.25">
      <c r="A8" s="72" t="s">
        <v>6</v>
      </c>
      <c r="B8" s="80">
        <v>1050</v>
      </c>
      <c r="C8" s="80">
        <v>374</v>
      </c>
      <c r="D8" s="80">
        <v>566</v>
      </c>
      <c r="E8" s="80">
        <v>190</v>
      </c>
      <c r="F8" s="80">
        <v>36</v>
      </c>
      <c r="G8" s="80">
        <v>0</v>
      </c>
      <c r="H8" s="80">
        <v>8</v>
      </c>
      <c r="I8" s="80">
        <v>0</v>
      </c>
      <c r="J8" s="80">
        <v>9</v>
      </c>
      <c r="K8" s="80">
        <v>7</v>
      </c>
      <c r="L8" s="80">
        <v>0</v>
      </c>
      <c r="M8" s="80">
        <v>0</v>
      </c>
      <c r="N8" s="80"/>
      <c r="O8" s="80"/>
    </row>
    <row r="9" spans="1:15" x14ac:dyDescent="0.25">
      <c r="A9" s="72" t="s">
        <v>7</v>
      </c>
      <c r="B9" s="80">
        <v>1248</v>
      </c>
      <c r="C9" s="80">
        <v>265</v>
      </c>
      <c r="D9" s="80">
        <v>295</v>
      </c>
      <c r="E9" s="80">
        <v>84</v>
      </c>
      <c r="F9" s="80">
        <v>33</v>
      </c>
      <c r="G9" s="80">
        <v>0</v>
      </c>
      <c r="H9" s="80">
        <v>7</v>
      </c>
      <c r="I9" s="80">
        <v>0</v>
      </c>
      <c r="J9" s="80">
        <v>11</v>
      </c>
      <c r="K9" s="80">
        <v>134</v>
      </c>
      <c r="L9" s="80">
        <v>0</v>
      </c>
      <c r="M9" s="80">
        <v>0</v>
      </c>
      <c r="N9" s="80"/>
      <c r="O9" s="80"/>
    </row>
    <row r="10" spans="1:15" x14ac:dyDescent="0.25">
      <c r="A10" s="72" t="s">
        <v>8</v>
      </c>
      <c r="B10" s="80">
        <v>1071</v>
      </c>
      <c r="C10" s="80">
        <v>408</v>
      </c>
      <c r="D10" s="80">
        <v>278</v>
      </c>
      <c r="E10" s="80">
        <v>119</v>
      </c>
      <c r="F10" s="80">
        <v>26</v>
      </c>
      <c r="G10" s="80">
        <v>0</v>
      </c>
      <c r="H10" s="80">
        <v>9</v>
      </c>
      <c r="I10" s="80">
        <v>0</v>
      </c>
      <c r="J10" s="80">
        <v>9</v>
      </c>
      <c r="K10" s="80">
        <v>49</v>
      </c>
      <c r="L10" s="80">
        <v>0</v>
      </c>
      <c r="M10" s="80">
        <v>1</v>
      </c>
      <c r="N10" s="80"/>
      <c r="O10" s="80"/>
    </row>
    <row r="11" spans="1:15" x14ac:dyDescent="0.25">
      <c r="A11" s="72" t="s">
        <v>9</v>
      </c>
      <c r="B11" s="80">
        <v>40</v>
      </c>
      <c r="C11" s="80">
        <v>20</v>
      </c>
      <c r="D11" s="80">
        <v>25</v>
      </c>
      <c r="E11" s="80">
        <v>30</v>
      </c>
      <c r="F11" s="80">
        <v>0</v>
      </c>
      <c r="G11" s="80">
        <v>0</v>
      </c>
      <c r="H11" s="80">
        <v>0</v>
      </c>
      <c r="I11" s="80">
        <v>0</v>
      </c>
      <c r="J11" s="80">
        <v>0</v>
      </c>
      <c r="K11" s="80">
        <v>10</v>
      </c>
      <c r="L11" s="80">
        <v>0</v>
      </c>
      <c r="M11" s="80">
        <v>0</v>
      </c>
      <c r="N11" s="80"/>
      <c r="O11" s="80"/>
    </row>
    <row r="12" spans="1:15" x14ac:dyDescent="0.25">
      <c r="A12" s="72" t="s">
        <v>10</v>
      </c>
      <c r="B12" s="80">
        <v>4311</v>
      </c>
      <c r="C12" s="80">
        <v>957</v>
      </c>
      <c r="D12" s="80">
        <v>850</v>
      </c>
      <c r="E12" s="80">
        <v>275</v>
      </c>
      <c r="F12" s="80">
        <v>113</v>
      </c>
      <c r="G12" s="80">
        <v>0</v>
      </c>
      <c r="H12" s="80">
        <v>24</v>
      </c>
      <c r="I12" s="80">
        <v>0</v>
      </c>
      <c r="J12" s="80">
        <v>14</v>
      </c>
      <c r="K12" s="80">
        <v>125</v>
      </c>
      <c r="L12" s="80">
        <v>0</v>
      </c>
      <c r="M12" s="80">
        <v>0</v>
      </c>
      <c r="N12" s="80"/>
      <c r="O12" s="80"/>
    </row>
    <row r="13" spans="1:15" x14ac:dyDescent="0.25">
      <c r="A13" s="72" t="s">
        <v>11</v>
      </c>
      <c r="B13" s="80">
        <v>2805</v>
      </c>
      <c r="C13" s="80">
        <v>261</v>
      </c>
      <c r="D13" s="80">
        <v>700</v>
      </c>
      <c r="E13" s="80">
        <v>197</v>
      </c>
      <c r="F13" s="80">
        <v>48</v>
      </c>
      <c r="G13" s="80">
        <v>2</v>
      </c>
      <c r="H13" s="80">
        <v>16</v>
      </c>
      <c r="I13" s="80">
        <v>0</v>
      </c>
      <c r="J13" s="80">
        <v>8</v>
      </c>
      <c r="K13" s="80">
        <v>0</v>
      </c>
      <c r="L13" s="80">
        <v>0</v>
      </c>
      <c r="M13" s="80">
        <v>0</v>
      </c>
      <c r="N13" s="80"/>
      <c r="O13" s="80"/>
    </row>
    <row r="14" spans="1:15" x14ac:dyDescent="0.25">
      <c r="A14" s="72" t="s">
        <v>12</v>
      </c>
      <c r="B14" s="80">
        <v>1209</v>
      </c>
      <c r="C14" s="80">
        <v>260</v>
      </c>
      <c r="D14" s="80">
        <v>386</v>
      </c>
      <c r="E14" s="80">
        <v>149</v>
      </c>
      <c r="F14" s="80">
        <v>14</v>
      </c>
      <c r="G14" s="80">
        <v>0</v>
      </c>
      <c r="H14" s="80">
        <v>1</v>
      </c>
      <c r="I14" s="80">
        <v>0</v>
      </c>
      <c r="J14" s="80">
        <v>1</v>
      </c>
      <c r="K14" s="80">
        <v>0</v>
      </c>
      <c r="L14" s="80">
        <v>0</v>
      </c>
      <c r="M14" s="80">
        <v>0</v>
      </c>
      <c r="N14" s="80"/>
      <c r="O14" s="80"/>
    </row>
    <row r="15" spans="1:15" x14ac:dyDescent="0.25">
      <c r="A15" s="72" t="s">
        <v>13</v>
      </c>
      <c r="B15" s="80">
        <v>4</v>
      </c>
      <c r="C15" s="80">
        <v>2</v>
      </c>
      <c r="D15" s="80">
        <v>35</v>
      </c>
      <c r="E15" s="80">
        <v>31</v>
      </c>
      <c r="F15" s="80">
        <v>0</v>
      </c>
      <c r="G15" s="80">
        <v>0</v>
      </c>
      <c r="H15" s="80">
        <v>0</v>
      </c>
      <c r="I15" s="80">
        <v>0</v>
      </c>
      <c r="J15" s="80">
        <v>0</v>
      </c>
      <c r="K15" s="80">
        <v>66</v>
      </c>
      <c r="L15" s="80">
        <v>0</v>
      </c>
      <c r="M15" s="80">
        <v>0</v>
      </c>
      <c r="N15" s="80"/>
      <c r="O15" s="80"/>
    </row>
    <row r="16" spans="1:15" x14ac:dyDescent="0.25">
      <c r="A16" s="72" t="s">
        <v>14</v>
      </c>
      <c r="B16" s="80">
        <v>295</v>
      </c>
      <c r="C16" s="80">
        <v>109</v>
      </c>
      <c r="D16" s="80">
        <v>205</v>
      </c>
      <c r="E16" s="80">
        <v>29</v>
      </c>
      <c r="F16" s="80">
        <v>26</v>
      </c>
      <c r="G16" s="80">
        <v>0</v>
      </c>
      <c r="H16" s="80">
        <v>3</v>
      </c>
      <c r="I16" s="80">
        <v>0</v>
      </c>
      <c r="J16" s="80">
        <v>4</v>
      </c>
      <c r="K16" s="80">
        <v>0</v>
      </c>
      <c r="L16" s="80">
        <v>0</v>
      </c>
      <c r="M16" s="80">
        <v>0</v>
      </c>
      <c r="N16" s="80"/>
      <c r="O16" s="80"/>
    </row>
    <row r="17" spans="1:15" x14ac:dyDescent="0.25">
      <c r="A17" s="72" t="s">
        <v>15</v>
      </c>
      <c r="B17" s="80">
        <v>3404</v>
      </c>
      <c r="C17" s="80">
        <v>532</v>
      </c>
      <c r="D17" s="80">
        <v>206</v>
      </c>
      <c r="E17" s="80">
        <v>104</v>
      </c>
      <c r="F17" s="80">
        <v>30</v>
      </c>
      <c r="G17" s="80">
        <v>0</v>
      </c>
      <c r="H17" s="80">
        <v>17</v>
      </c>
      <c r="I17" s="80">
        <v>0</v>
      </c>
      <c r="J17" s="80">
        <v>21</v>
      </c>
      <c r="K17" s="80">
        <v>1</v>
      </c>
      <c r="L17" s="80">
        <v>0</v>
      </c>
      <c r="M17" s="80">
        <v>0</v>
      </c>
      <c r="N17" s="80"/>
      <c r="O17" s="80"/>
    </row>
    <row r="18" spans="1:15" x14ac:dyDescent="0.25">
      <c r="A18" s="72" t="s">
        <v>16</v>
      </c>
      <c r="B18" s="80">
        <v>4711</v>
      </c>
      <c r="C18" s="80">
        <v>1004</v>
      </c>
      <c r="D18" s="80">
        <v>497</v>
      </c>
      <c r="E18" s="80">
        <v>181</v>
      </c>
      <c r="F18" s="80">
        <v>34</v>
      </c>
      <c r="G18" s="80">
        <v>0</v>
      </c>
      <c r="H18" s="80">
        <v>14</v>
      </c>
      <c r="I18" s="80">
        <v>0</v>
      </c>
      <c r="J18" s="80">
        <v>8</v>
      </c>
      <c r="K18" s="80">
        <v>21</v>
      </c>
      <c r="L18" s="80">
        <v>0</v>
      </c>
      <c r="M18" s="80">
        <v>0</v>
      </c>
      <c r="N18" s="80"/>
      <c r="O18" s="80"/>
    </row>
    <row r="19" spans="1:15" x14ac:dyDescent="0.25">
      <c r="A19" s="72" t="s">
        <v>17</v>
      </c>
      <c r="B19" s="80">
        <v>14</v>
      </c>
      <c r="C19" s="80">
        <v>16</v>
      </c>
      <c r="D19" s="80">
        <v>37</v>
      </c>
      <c r="E19" s="80">
        <v>26</v>
      </c>
      <c r="F19" s="80">
        <v>0</v>
      </c>
      <c r="G19" s="80">
        <v>0</v>
      </c>
      <c r="H19" s="80">
        <v>0</v>
      </c>
      <c r="I19" s="80">
        <v>0</v>
      </c>
      <c r="J19" s="80">
        <v>0</v>
      </c>
      <c r="K19" s="80">
        <v>4</v>
      </c>
      <c r="L19" s="80">
        <v>0</v>
      </c>
      <c r="M19" s="80">
        <v>0</v>
      </c>
      <c r="N19" s="80"/>
      <c r="O19" s="80"/>
    </row>
    <row r="20" spans="1:15" x14ac:dyDescent="0.25">
      <c r="A20" s="72" t="s">
        <v>18</v>
      </c>
      <c r="B20" s="80">
        <v>231</v>
      </c>
      <c r="C20" s="80">
        <v>42</v>
      </c>
      <c r="D20" s="80">
        <v>111</v>
      </c>
      <c r="E20" s="80">
        <v>24</v>
      </c>
      <c r="F20" s="80">
        <v>8</v>
      </c>
      <c r="G20" s="80">
        <v>0</v>
      </c>
      <c r="H20" s="80">
        <v>5</v>
      </c>
      <c r="I20" s="80">
        <v>0</v>
      </c>
      <c r="J20" s="80">
        <v>0</v>
      </c>
      <c r="K20" s="80">
        <v>275</v>
      </c>
      <c r="L20" s="80">
        <v>1</v>
      </c>
      <c r="M20" s="80">
        <v>0</v>
      </c>
      <c r="N20" s="80"/>
      <c r="O20" s="80"/>
    </row>
    <row r="21" spans="1:15" x14ac:dyDescent="0.25">
      <c r="A21" s="72" t="s">
        <v>19</v>
      </c>
      <c r="B21" s="80">
        <v>959</v>
      </c>
      <c r="C21" s="80">
        <v>253</v>
      </c>
      <c r="D21" s="80">
        <v>173</v>
      </c>
      <c r="E21" s="80">
        <v>89</v>
      </c>
      <c r="F21" s="80">
        <v>26</v>
      </c>
      <c r="G21" s="80">
        <v>0</v>
      </c>
      <c r="H21" s="80">
        <v>10</v>
      </c>
      <c r="I21" s="80">
        <v>0</v>
      </c>
      <c r="J21" s="80">
        <v>9</v>
      </c>
      <c r="K21" s="80">
        <v>0</v>
      </c>
      <c r="L21" s="80">
        <v>0</v>
      </c>
      <c r="M21" s="80">
        <v>0</v>
      </c>
      <c r="N21" s="80"/>
      <c r="O21" s="80"/>
    </row>
    <row r="22" spans="1:15" x14ac:dyDescent="0.25">
      <c r="A22" s="72" t="s">
        <v>20</v>
      </c>
      <c r="B22" s="80">
        <v>2805</v>
      </c>
      <c r="C22" s="80">
        <v>260</v>
      </c>
      <c r="D22" s="80">
        <v>830</v>
      </c>
      <c r="E22" s="80">
        <v>236</v>
      </c>
      <c r="F22" s="80">
        <v>56</v>
      </c>
      <c r="G22" s="80">
        <v>0</v>
      </c>
      <c r="H22" s="80">
        <v>15</v>
      </c>
      <c r="I22" s="80">
        <v>0</v>
      </c>
      <c r="J22" s="80">
        <v>6</v>
      </c>
      <c r="K22" s="80">
        <v>41</v>
      </c>
      <c r="L22" s="80">
        <v>0</v>
      </c>
      <c r="M22" s="80">
        <v>0</v>
      </c>
      <c r="N22" s="80"/>
      <c r="O22" s="80"/>
    </row>
    <row r="23" spans="1:15" x14ac:dyDescent="0.25">
      <c r="A23" s="72" t="s">
        <v>21</v>
      </c>
      <c r="B23" s="80">
        <v>314</v>
      </c>
      <c r="C23" s="80">
        <v>69</v>
      </c>
      <c r="D23" s="80">
        <v>199</v>
      </c>
      <c r="E23" s="80">
        <v>42</v>
      </c>
      <c r="F23" s="80">
        <v>11</v>
      </c>
      <c r="G23" s="80">
        <v>0</v>
      </c>
      <c r="H23" s="80">
        <v>1</v>
      </c>
      <c r="I23" s="80">
        <v>0</v>
      </c>
      <c r="J23" s="80">
        <v>5</v>
      </c>
      <c r="K23" s="80">
        <v>40</v>
      </c>
      <c r="L23" s="80">
        <v>0</v>
      </c>
      <c r="M23" s="80">
        <v>0</v>
      </c>
      <c r="N23" s="80"/>
      <c r="O23" s="80"/>
    </row>
    <row r="24" spans="1:15" x14ac:dyDescent="0.25">
      <c r="A24" s="72" t="s">
        <v>22</v>
      </c>
      <c r="B24" s="80">
        <v>1492</v>
      </c>
      <c r="C24" s="80">
        <v>422</v>
      </c>
      <c r="D24" s="80">
        <v>335</v>
      </c>
      <c r="E24" s="80">
        <v>113</v>
      </c>
      <c r="F24" s="80">
        <v>22</v>
      </c>
      <c r="G24" s="80">
        <v>0</v>
      </c>
      <c r="H24" s="80">
        <v>14</v>
      </c>
      <c r="I24" s="80">
        <v>0</v>
      </c>
      <c r="J24" s="80">
        <v>7</v>
      </c>
      <c r="K24" s="80">
        <v>32</v>
      </c>
      <c r="L24" s="80">
        <v>0</v>
      </c>
      <c r="M24" s="80">
        <v>0</v>
      </c>
      <c r="N24" s="80"/>
      <c r="O24" s="80"/>
    </row>
    <row r="25" spans="1:15" x14ac:dyDescent="0.25">
      <c r="A25" s="72" t="s">
        <v>23</v>
      </c>
      <c r="B25" s="80">
        <v>2078</v>
      </c>
      <c r="C25" s="80">
        <v>538</v>
      </c>
      <c r="D25" s="80">
        <v>413</v>
      </c>
      <c r="E25" s="80">
        <v>90</v>
      </c>
      <c r="F25" s="80">
        <v>38</v>
      </c>
      <c r="G25" s="80">
        <v>0</v>
      </c>
      <c r="H25" s="80">
        <v>7</v>
      </c>
      <c r="I25" s="80">
        <v>0</v>
      </c>
      <c r="J25" s="80">
        <v>12</v>
      </c>
      <c r="K25" s="80">
        <v>1</v>
      </c>
      <c r="L25" s="80">
        <v>0</v>
      </c>
      <c r="M25" s="80">
        <v>0</v>
      </c>
      <c r="N25" s="80"/>
      <c r="O25" s="80"/>
    </row>
    <row r="26" spans="1:15" x14ac:dyDescent="0.25">
      <c r="A26" s="72" t="s">
        <v>24</v>
      </c>
      <c r="B26" s="80">
        <v>1296</v>
      </c>
      <c r="C26" s="80">
        <v>85</v>
      </c>
      <c r="D26" s="80">
        <v>379</v>
      </c>
      <c r="E26" s="80">
        <v>93</v>
      </c>
      <c r="F26" s="80">
        <v>74</v>
      </c>
      <c r="G26" s="80">
        <v>0</v>
      </c>
      <c r="H26" s="80">
        <v>15</v>
      </c>
      <c r="I26" s="80">
        <v>1</v>
      </c>
      <c r="J26" s="80">
        <v>7</v>
      </c>
      <c r="K26" s="80">
        <v>11</v>
      </c>
      <c r="L26" s="80">
        <v>0</v>
      </c>
      <c r="M26" s="80">
        <v>0</v>
      </c>
      <c r="N26" s="80"/>
      <c r="O26" s="80"/>
    </row>
    <row r="27" spans="1:15" x14ac:dyDescent="0.25">
      <c r="A27" s="72" t="s">
        <v>25</v>
      </c>
      <c r="B27" s="80">
        <v>696</v>
      </c>
      <c r="C27" s="80">
        <v>120</v>
      </c>
      <c r="D27" s="80">
        <v>178</v>
      </c>
      <c r="E27" s="80">
        <v>54</v>
      </c>
      <c r="F27" s="80">
        <v>11</v>
      </c>
      <c r="G27" s="80">
        <v>0</v>
      </c>
      <c r="H27" s="80">
        <v>5</v>
      </c>
      <c r="I27" s="80">
        <v>0</v>
      </c>
      <c r="J27" s="80">
        <v>1</v>
      </c>
      <c r="K27" s="80">
        <v>0</v>
      </c>
      <c r="L27" s="80">
        <v>0</v>
      </c>
      <c r="M27" s="80">
        <v>0</v>
      </c>
      <c r="N27" s="80"/>
      <c r="O27" s="80"/>
    </row>
    <row r="28" spans="1:15" x14ac:dyDescent="0.25">
      <c r="A28" s="72" t="s">
        <v>26</v>
      </c>
      <c r="B28" s="80">
        <v>234</v>
      </c>
      <c r="C28" s="80">
        <v>58</v>
      </c>
      <c r="D28" s="80">
        <v>59</v>
      </c>
      <c r="E28" s="80">
        <v>17</v>
      </c>
      <c r="F28" s="80">
        <v>5</v>
      </c>
      <c r="G28" s="80">
        <v>0</v>
      </c>
      <c r="H28" s="80">
        <v>4</v>
      </c>
      <c r="I28" s="80">
        <v>0</v>
      </c>
      <c r="J28" s="80">
        <v>1</v>
      </c>
      <c r="K28" s="80">
        <v>82</v>
      </c>
      <c r="L28" s="80">
        <v>0</v>
      </c>
      <c r="M28" s="80">
        <v>0</v>
      </c>
      <c r="N28" s="80"/>
      <c r="O28" s="80"/>
    </row>
    <row r="29" spans="1:15" x14ac:dyDescent="0.25">
      <c r="A29" s="72" t="s">
        <v>27</v>
      </c>
      <c r="B29" s="80">
        <v>0</v>
      </c>
      <c r="C29" s="80">
        <v>0</v>
      </c>
      <c r="D29" s="80">
        <v>7</v>
      </c>
      <c r="E29" s="80">
        <v>7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v>3</v>
      </c>
      <c r="L29" s="80">
        <v>0</v>
      </c>
      <c r="M29" s="80">
        <v>0</v>
      </c>
      <c r="N29" s="80"/>
      <c r="O29" s="80"/>
    </row>
    <row r="30" spans="1:15" x14ac:dyDescent="0.25">
      <c r="A30" s="72" t="s">
        <v>28</v>
      </c>
      <c r="B30" s="80">
        <v>1</v>
      </c>
      <c r="C30" s="80">
        <v>0</v>
      </c>
      <c r="D30" s="80">
        <v>6</v>
      </c>
      <c r="E30" s="80">
        <v>6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v>14</v>
      </c>
      <c r="L30" s="80">
        <v>0</v>
      </c>
      <c r="M30" s="80">
        <v>1</v>
      </c>
      <c r="N30" s="80"/>
      <c r="O30" s="80"/>
    </row>
    <row r="31" spans="1:15" x14ac:dyDescent="0.25">
      <c r="A31" s="72" t="s">
        <v>29</v>
      </c>
      <c r="B31" s="80">
        <v>3890</v>
      </c>
      <c r="C31" s="80">
        <v>1159</v>
      </c>
      <c r="D31" s="80">
        <v>538</v>
      </c>
      <c r="E31" s="80">
        <v>244</v>
      </c>
      <c r="F31" s="80">
        <v>35</v>
      </c>
      <c r="G31" s="80">
        <v>0</v>
      </c>
      <c r="H31" s="80">
        <v>19</v>
      </c>
      <c r="I31" s="80">
        <v>0</v>
      </c>
      <c r="J31" s="80">
        <v>14</v>
      </c>
      <c r="K31" s="80">
        <v>2</v>
      </c>
      <c r="L31" s="80">
        <v>0</v>
      </c>
      <c r="M31" s="80">
        <v>0</v>
      </c>
      <c r="N31" s="80"/>
      <c r="O31" s="80"/>
    </row>
    <row r="32" spans="1:15" x14ac:dyDescent="0.25">
      <c r="A32" s="72" t="s">
        <v>30</v>
      </c>
      <c r="B32" s="80">
        <v>1149</v>
      </c>
      <c r="C32" s="80">
        <v>202</v>
      </c>
      <c r="D32" s="80">
        <v>395</v>
      </c>
      <c r="E32" s="80">
        <v>130</v>
      </c>
      <c r="F32" s="80">
        <v>28</v>
      </c>
      <c r="G32" s="80">
        <v>0</v>
      </c>
      <c r="H32" s="80">
        <v>9</v>
      </c>
      <c r="I32" s="80">
        <v>0</v>
      </c>
      <c r="J32" s="80">
        <v>4</v>
      </c>
      <c r="K32" s="80">
        <v>1</v>
      </c>
      <c r="L32" s="80">
        <v>0</v>
      </c>
      <c r="M32" s="80">
        <v>0</v>
      </c>
      <c r="N32" s="80"/>
      <c r="O32" s="80"/>
    </row>
    <row r="33" spans="1:15" x14ac:dyDescent="0.25">
      <c r="A33" s="72" t="s">
        <v>31</v>
      </c>
      <c r="B33" s="80">
        <v>233</v>
      </c>
      <c r="C33" s="80">
        <v>70</v>
      </c>
      <c r="D33" s="80">
        <v>30</v>
      </c>
      <c r="E33" s="80">
        <v>10</v>
      </c>
      <c r="F33" s="80">
        <v>7</v>
      </c>
      <c r="G33" s="80">
        <v>0</v>
      </c>
      <c r="H33" s="80">
        <v>2</v>
      </c>
      <c r="I33" s="80">
        <v>0</v>
      </c>
      <c r="J33" s="80">
        <v>0</v>
      </c>
      <c r="K33" s="80">
        <v>0</v>
      </c>
      <c r="L33" s="80">
        <v>0</v>
      </c>
      <c r="M33" s="80">
        <v>0</v>
      </c>
      <c r="N33" s="80"/>
      <c r="O33" s="80"/>
    </row>
    <row r="34" spans="1:15" x14ac:dyDescent="0.25">
      <c r="A34" s="72" t="s">
        <v>32</v>
      </c>
      <c r="B34" s="80">
        <v>1920</v>
      </c>
      <c r="C34" s="80">
        <v>442</v>
      </c>
      <c r="D34" s="80">
        <v>380</v>
      </c>
      <c r="E34" s="80">
        <v>114</v>
      </c>
      <c r="F34" s="80">
        <v>39</v>
      </c>
      <c r="G34" s="80">
        <v>0</v>
      </c>
      <c r="H34" s="80">
        <v>12</v>
      </c>
      <c r="I34" s="80">
        <v>0</v>
      </c>
      <c r="J34" s="80">
        <v>9</v>
      </c>
      <c r="K34" s="80">
        <v>4</v>
      </c>
      <c r="L34" s="80">
        <v>0</v>
      </c>
      <c r="M34" s="80">
        <v>0</v>
      </c>
      <c r="N34" s="80"/>
      <c r="O34" s="80"/>
    </row>
    <row r="35" spans="1:15" x14ac:dyDescent="0.25">
      <c r="A35" s="72" t="s">
        <v>33</v>
      </c>
      <c r="B35" s="80">
        <v>389</v>
      </c>
      <c r="C35" s="80">
        <v>38</v>
      </c>
      <c r="D35" s="80">
        <v>176</v>
      </c>
      <c r="E35" s="80">
        <v>80</v>
      </c>
      <c r="F35" s="80">
        <v>7</v>
      </c>
      <c r="G35" s="80">
        <v>0</v>
      </c>
      <c r="H35" s="80">
        <v>10</v>
      </c>
      <c r="I35" s="80">
        <v>0</v>
      </c>
      <c r="J35" s="80">
        <v>4</v>
      </c>
      <c r="K35" s="80">
        <v>5</v>
      </c>
      <c r="L35" s="80">
        <v>0</v>
      </c>
      <c r="M35" s="80">
        <v>0</v>
      </c>
      <c r="N35" s="80"/>
      <c r="O35" s="80"/>
    </row>
    <row r="36" spans="1:15" x14ac:dyDescent="0.25">
      <c r="A36" s="72" t="s">
        <v>34</v>
      </c>
      <c r="B36" s="80">
        <v>2147</v>
      </c>
      <c r="C36" s="80">
        <v>1277</v>
      </c>
      <c r="D36" s="80">
        <v>506</v>
      </c>
      <c r="E36" s="80">
        <v>103</v>
      </c>
      <c r="F36" s="80">
        <v>3</v>
      </c>
      <c r="G36" s="80">
        <v>1</v>
      </c>
      <c r="H36" s="80">
        <v>14</v>
      </c>
      <c r="I36" s="80">
        <v>0</v>
      </c>
      <c r="J36" s="80">
        <v>4</v>
      </c>
      <c r="K36" s="80">
        <v>0</v>
      </c>
      <c r="L36" s="80">
        <v>0</v>
      </c>
      <c r="M36" s="80">
        <v>0</v>
      </c>
      <c r="N36" s="80"/>
      <c r="O36" s="80"/>
    </row>
    <row r="37" spans="1:15" x14ac:dyDescent="0.25">
      <c r="A37" s="72" t="s">
        <v>162</v>
      </c>
      <c r="B37" s="80">
        <v>595</v>
      </c>
      <c r="C37" s="80">
        <v>221</v>
      </c>
      <c r="D37" s="80">
        <v>197</v>
      </c>
      <c r="E37" s="80">
        <v>81</v>
      </c>
      <c r="F37" s="80">
        <v>27</v>
      </c>
      <c r="G37" s="80">
        <v>0</v>
      </c>
      <c r="H37" s="80">
        <v>3</v>
      </c>
      <c r="I37" s="80">
        <v>0</v>
      </c>
      <c r="J37" s="80">
        <v>6</v>
      </c>
      <c r="K37" s="80">
        <v>76</v>
      </c>
      <c r="L37" s="80">
        <v>2</v>
      </c>
      <c r="M37" s="80">
        <v>0</v>
      </c>
      <c r="N37" s="80"/>
      <c r="O37" s="80"/>
    </row>
    <row r="38" spans="1:15" x14ac:dyDescent="0.25">
      <c r="A38" s="72" t="s">
        <v>35</v>
      </c>
      <c r="B38" s="80">
        <v>13</v>
      </c>
      <c r="C38" s="80">
        <v>0</v>
      </c>
      <c r="D38" s="80">
        <v>52</v>
      </c>
      <c r="E38" s="80">
        <v>30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167</v>
      </c>
      <c r="L38" s="80">
        <v>0</v>
      </c>
      <c r="M38" s="80">
        <v>0</v>
      </c>
      <c r="N38" s="80"/>
      <c r="O38" s="80"/>
    </row>
    <row r="39" spans="1:15" x14ac:dyDescent="0.25">
      <c r="A39" s="72" t="s">
        <v>161</v>
      </c>
      <c r="B39" s="80">
        <v>103</v>
      </c>
      <c r="C39" s="80">
        <v>81</v>
      </c>
      <c r="D39" s="80">
        <v>83</v>
      </c>
      <c r="E39" s="80">
        <v>51</v>
      </c>
      <c r="F39" s="80">
        <v>7</v>
      </c>
      <c r="G39" s="80">
        <v>0</v>
      </c>
      <c r="H39" s="80">
        <v>6</v>
      </c>
      <c r="I39" s="80">
        <v>0</v>
      </c>
      <c r="J39" s="80">
        <v>0</v>
      </c>
      <c r="K39" s="80">
        <v>33</v>
      </c>
      <c r="L39" s="80">
        <v>2</v>
      </c>
      <c r="M39" s="80">
        <v>0</v>
      </c>
      <c r="N39" s="80"/>
      <c r="O39" s="80"/>
    </row>
    <row r="40" spans="1:15" x14ac:dyDescent="0.25">
      <c r="A40" s="72" t="s">
        <v>36</v>
      </c>
      <c r="B40" s="80">
        <v>1906</v>
      </c>
      <c r="C40" s="80">
        <v>264</v>
      </c>
      <c r="D40" s="80">
        <v>436</v>
      </c>
      <c r="E40" s="80">
        <v>187</v>
      </c>
      <c r="F40" s="80">
        <v>37</v>
      </c>
      <c r="G40" s="80">
        <v>0</v>
      </c>
      <c r="H40" s="80">
        <v>4</v>
      </c>
      <c r="I40" s="80">
        <v>0</v>
      </c>
      <c r="J40" s="80">
        <v>15</v>
      </c>
      <c r="K40" s="80">
        <v>1</v>
      </c>
      <c r="L40" s="80">
        <v>0</v>
      </c>
      <c r="M40" s="80">
        <v>0</v>
      </c>
      <c r="N40" s="80"/>
      <c r="O40" s="80"/>
    </row>
    <row r="41" spans="1:15" x14ac:dyDescent="0.25">
      <c r="A41" s="72" t="s">
        <v>37</v>
      </c>
      <c r="B41" s="80">
        <v>1696</v>
      </c>
      <c r="C41" s="80">
        <v>966</v>
      </c>
      <c r="D41" s="80">
        <v>195</v>
      </c>
      <c r="E41" s="80">
        <v>57</v>
      </c>
      <c r="F41" s="80">
        <v>10</v>
      </c>
      <c r="G41" s="80">
        <v>0</v>
      </c>
      <c r="H41" s="80">
        <v>7</v>
      </c>
      <c r="I41" s="80">
        <v>0</v>
      </c>
      <c r="J41" s="80">
        <v>5</v>
      </c>
      <c r="K41" s="80">
        <v>1</v>
      </c>
      <c r="L41" s="80">
        <v>0</v>
      </c>
      <c r="M41" s="80">
        <v>0</v>
      </c>
      <c r="N41" s="80"/>
      <c r="O41" s="80"/>
    </row>
    <row r="42" spans="1:15" x14ac:dyDescent="0.25">
      <c r="A42" s="72" t="s">
        <v>38</v>
      </c>
      <c r="B42" s="80">
        <v>1198</v>
      </c>
      <c r="C42" s="80">
        <v>206</v>
      </c>
      <c r="D42" s="80">
        <v>206</v>
      </c>
      <c r="E42" s="80">
        <v>56</v>
      </c>
      <c r="F42" s="80">
        <v>34</v>
      </c>
      <c r="G42" s="80">
        <v>0</v>
      </c>
      <c r="H42" s="80">
        <v>19</v>
      </c>
      <c r="I42" s="80">
        <v>0</v>
      </c>
      <c r="J42" s="80">
        <v>11</v>
      </c>
      <c r="K42" s="80">
        <v>1</v>
      </c>
      <c r="L42" s="80">
        <v>0</v>
      </c>
      <c r="M42" s="80">
        <v>0</v>
      </c>
      <c r="N42" s="80"/>
      <c r="O42" s="80"/>
    </row>
    <row r="43" spans="1:15" x14ac:dyDescent="0.25">
      <c r="A43" s="72" t="s">
        <v>39</v>
      </c>
      <c r="B43" s="80">
        <v>6197</v>
      </c>
      <c r="C43" s="80">
        <v>2847</v>
      </c>
      <c r="D43" s="80">
        <v>817</v>
      </c>
      <c r="E43" s="80">
        <v>183</v>
      </c>
      <c r="F43" s="80">
        <v>34</v>
      </c>
      <c r="G43" s="80">
        <v>0</v>
      </c>
      <c r="H43" s="80">
        <v>7</v>
      </c>
      <c r="I43" s="80">
        <v>0</v>
      </c>
      <c r="J43" s="80">
        <v>13</v>
      </c>
      <c r="K43" s="80">
        <v>0</v>
      </c>
      <c r="L43" s="80">
        <v>0</v>
      </c>
      <c r="M43" s="80">
        <v>0</v>
      </c>
      <c r="N43" s="80"/>
      <c r="O43" s="80"/>
    </row>
    <row r="44" spans="1:15" x14ac:dyDescent="0.25">
      <c r="A44" s="72" t="s">
        <v>40</v>
      </c>
      <c r="B44" s="80">
        <v>667</v>
      </c>
      <c r="C44" s="80">
        <v>322</v>
      </c>
      <c r="D44" s="80">
        <v>165</v>
      </c>
      <c r="E44" s="80">
        <v>35</v>
      </c>
      <c r="F44" s="80">
        <v>21</v>
      </c>
      <c r="G44" s="80">
        <v>0</v>
      </c>
      <c r="H44" s="80">
        <v>15</v>
      </c>
      <c r="I44" s="80">
        <v>0</v>
      </c>
      <c r="J44" s="80">
        <v>7</v>
      </c>
      <c r="K44" s="80">
        <v>110</v>
      </c>
      <c r="L44" s="80">
        <v>0</v>
      </c>
      <c r="M44" s="80">
        <v>0</v>
      </c>
      <c r="N44" s="80"/>
      <c r="O44" s="80"/>
    </row>
    <row r="45" spans="1:15" x14ac:dyDescent="0.25">
      <c r="A45" s="72" t="s">
        <v>41</v>
      </c>
      <c r="B45" s="80">
        <v>0</v>
      </c>
      <c r="C45" s="80">
        <v>0</v>
      </c>
      <c r="D45" s="80">
        <v>0</v>
      </c>
      <c r="E45" s="80">
        <v>0</v>
      </c>
      <c r="F45" s="80">
        <v>0</v>
      </c>
      <c r="G45" s="80">
        <v>0</v>
      </c>
      <c r="H45" s="80">
        <v>0</v>
      </c>
      <c r="I45" s="80">
        <v>0</v>
      </c>
      <c r="J45" s="80">
        <v>0</v>
      </c>
      <c r="K45" s="80">
        <v>0</v>
      </c>
      <c r="L45" s="80">
        <v>1</v>
      </c>
      <c r="M45" s="80">
        <v>0</v>
      </c>
      <c r="N45" s="80"/>
      <c r="O45" s="80"/>
    </row>
    <row r="46" spans="1:15" x14ac:dyDescent="0.25">
      <c r="A46" s="72" t="s">
        <v>42</v>
      </c>
      <c r="B46" s="80">
        <v>1776</v>
      </c>
      <c r="C46" s="80">
        <v>403</v>
      </c>
      <c r="D46" s="80">
        <v>274</v>
      </c>
      <c r="E46" s="80">
        <v>122</v>
      </c>
      <c r="F46" s="80">
        <v>38</v>
      </c>
      <c r="G46" s="80">
        <v>0</v>
      </c>
      <c r="H46" s="80">
        <v>10</v>
      </c>
      <c r="I46" s="80">
        <v>0</v>
      </c>
      <c r="J46" s="80">
        <v>19</v>
      </c>
      <c r="K46" s="80">
        <v>11</v>
      </c>
      <c r="L46" s="80">
        <v>0</v>
      </c>
      <c r="M46" s="80">
        <v>0</v>
      </c>
      <c r="N46" s="80"/>
      <c r="O46" s="80"/>
    </row>
    <row r="47" spans="1:15" x14ac:dyDescent="0.25">
      <c r="A47" s="72" t="s">
        <v>43</v>
      </c>
      <c r="B47" s="80">
        <v>34</v>
      </c>
      <c r="C47" s="80">
        <v>12</v>
      </c>
      <c r="D47" s="80">
        <v>83</v>
      </c>
      <c r="E47" s="80">
        <v>11</v>
      </c>
      <c r="F47" s="80">
        <v>7</v>
      </c>
      <c r="G47" s="80">
        <v>0</v>
      </c>
      <c r="H47" s="80">
        <v>31</v>
      </c>
      <c r="I47" s="80">
        <v>0</v>
      </c>
      <c r="J47" s="80">
        <v>0</v>
      </c>
      <c r="K47" s="80">
        <v>10</v>
      </c>
      <c r="L47" s="80">
        <v>1</v>
      </c>
      <c r="M47" s="80">
        <v>0</v>
      </c>
      <c r="N47" s="80"/>
      <c r="O47" s="80"/>
    </row>
    <row r="48" spans="1:15" x14ac:dyDescent="0.25">
      <c r="A48" s="72" t="s">
        <v>44</v>
      </c>
      <c r="B48" s="80">
        <v>31</v>
      </c>
      <c r="C48" s="80">
        <v>9</v>
      </c>
      <c r="D48" s="80">
        <v>127</v>
      </c>
      <c r="E48" s="80">
        <v>31</v>
      </c>
      <c r="F48" s="80">
        <v>0</v>
      </c>
      <c r="G48" s="80">
        <v>0</v>
      </c>
      <c r="H48" s="80">
        <v>0</v>
      </c>
      <c r="I48" s="80">
        <v>0</v>
      </c>
      <c r="J48" s="80">
        <v>0</v>
      </c>
      <c r="K48" s="80">
        <v>204</v>
      </c>
      <c r="L48" s="80">
        <v>0</v>
      </c>
      <c r="M48" s="80">
        <v>0</v>
      </c>
      <c r="N48" s="80"/>
      <c r="O48" s="80"/>
    </row>
    <row r="49" spans="1:15" x14ac:dyDescent="0.25">
      <c r="A49" s="72" t="s">
        <v>45</v>
      </c>
      <c r="B49" s="80">
        <v>1320</v>
      </c>
      <c r="C49" s="80">
        <v>731</v>
      </c>
      <c r="D49" s="80">
        <v>551</v>
      </c>
      <c r="E49" s="80">
        <v>80</v>
      </c>
      <c r="F49" s="80">
        <v>2</v>
      </c>
      <c r="G49" s="80">
        <v>0</v>
      </c>
      <c r="H49" s="80">
        <v>2</v>
      </c>
      <c r="I49" s="80">
        <v>0</v>
      </c>
      <c r="J49" s="80">
        <v>0</v>
      </c>
      <c r="K49" s="80">
        <v>1</v>
      </c>
      <c r="L49" s="80">
        <v>1</v>
      </c>
      <c r="M49" s="80">
        <v>0</v>
      </c>
      <c r="N49" s="80"/>
      <c r="O49" s="80"/>
    </row>
    <row r="50" spans="1:15" x14ac:dyDescent="0.25">
      <c r="A50" s="72" t="s">
        <v>46</v>
      </c>
      <c r="B50" s="80">
        <v>11</v>
      </c>
      <c r="C50" s="80">
        <v>3</v>
      </c>
      <c r="D50" s="80">
        <v>25</v>
      </c>
      <c r="E50" s="80">
        <v>23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28</v>
      </c>
      <c r="L50" s="80">
        <v>0</v>
      </c>
      <c r="M50" s="80">
        <v>0</v>
      </c>
      <c r="N50" s="80"/>
      <c r="O50" s="80"/>
    </row>
    <row r="51" spans="1:15" x14ac:dyDescent="0.25">
      <c r="A51" s="72" t="s">
        <v>47</v>
      </c>
      <c r="B51" s="80">
        <v>1394</v>
      </c>
      <c r="C51" s="80">
        <v>757</v>
      </c>
      <c r="D51" s="80">
        <v>258</v>
      </c>
      <c r="E51" s="80">
        <v>36</v>
      </c>
      <c r="F51" s="80">
        <v>10</v>
      </c>
      <c r="G51" s="80">
        <v>0</v>
      </c>
      <c r="H51" s="80">
        <v>14</v>
      </c>
      <c r="I51" s="80">
        <v>0</v>
      </c>
      <c r="J51" s="80">
        <v>0</v>
      </c>
      <c r="K51" s="80">
        <v>0</v>
      </c>
      <c r="L51" s="80">
        <v>0</v>
      </c>
      <c r="M51" s="80">
        <v>0</v>
      </c>
      <c r="N51" s="80"/>
      <c r="O51" s="80"/>
    </row>
    <row r="52" spans="1:15" x14ac:dyDescent="0.25">
      <c r="A52" s="72" t="s">
        <v>48</v>
      </c>
      <c r="B52" s="80">
        <v>5</v>
      </c>
      <c r="C52" s="80">
        <v>2</v>
      </c>
      <c r="D52" s="80">
        <v>22</v>
      </c>
      <c r="E52" s="80">
        <v>17</v>
      </c>
      <c r="F52" s="80">
        <v>0</v>
      </c>
      <c r="G52" s="80">
        <v>0</v>
      </c>
      <c r="H52" s="80">
        <v>0</v>
      </c>
      <c r="I52" s="80">
        <v>0</v>
      </c>
      <c r="J52" s="80">
        <v>0</v>
      </c>
      <c r="K52" s="80">
        <v>33</v>
      </c>
      <c r="L52" s="80">
        <v>0</v>
      </c>
      <c r="M52" s="80">
        <v>0</v>
      </c>
      <c r="N52" s="80"/>
      <c r="O52" s="80"/>
    </row>
    <row r="53" spans="1:15" x14ac:dyDescent="0.25">
      <c r="A53" s="72" t="s">
        <v>49</v>
      </c>
      <c r="B53" s="80">
        <v>1862</v>
      </c>
      <c r="C53" s="80">
        <v>571</v>
      </c>
      <c r="D53" s="80">
        <v>215</v>
      </c>
      <c r="E53" s="80">
        <v>146</v>
      </c>
      <c r="F53" s="80">
        <v>10</v>
      </c>
      <c r="G53" s="80">
        <v>0</v>
      </c>
      <c r="H53" s="80">
        <v>1</v>
      </c>
      <c r="I53" s="80">
        <v>0</v>
      </c>
      <c r="J53" s="80">
        <v>2</v>
      </c>
      <c r="K53" s="80">
        <v>0</v>
      </c>
      <c r="L53" s="80">
        <v>0</v>
      </c>
      <c r="M53" s="80">
        <v>0</v>
      </c>
      <c r="N53" s="80"/>
      <c r="O53" s="80"/>
    </row>
    <row r="54" spans="1:15" x14ac:dyDescent="0.25">
      <c r="A54" s="72" t="s">
        <v>50</v>
      </c>
      <c r="B54" s="80">
        <v>1648</v>
      </c>
      <c r="C54" s="80">
        <v>69</v>
      </c>
      <c r="D54" s="80">
        <v>398</v>
      </c>
      <c r="E54" s="80">
        <v>121</v>
      </c>
      <c r="F54" s="80">
        <v>30</v>
      </c>
      <c r="G54" s="80">
        <v>0</v>
      </c>
      <c r="H54" s="80">
        <v>45</v>
      </c>
      <c r="I54" s="80">
        <v>1</v>
      </c>
      <c r="J54" s="80">
        <v>2</v>
      </c>
      <c r="K54" s="80">
        <v>8</v>
      </c>
      <c r="L54" s="80">
        <v>0</v>
      </c>
      <c r="M54" s="80">
        <v>0</v>
      </c>
      <c r="N54" s="80"/>
      <c r="O54" s="80"/>
    </row>
    <row r="55" spans="1:15" x14ac:dyDescent="0.25">
      <c r="A55" s="72" t="s">
        <v>51</v>
      </c>
      <c r="B55" s="80">
        <v>574</v>
      </c>
      <c r="C55" s="80">
        <v>89</v>
      </c>
      <c r="D55" s="80">
        <v>136</v>
      </c>
      <c r="E55" s="80">
        <v>58</v>
      </c>
      <c r="F55" s="80">
        <v>21</v>
      </c>
      <c r="G55" s="80">
        <v>0</v>
      </c>
      <c r="H55" s="80">
        <v>7</v>
      </c>
      <c r="I55" s="80">
        <v>0</v>
      </c>
      <c r="J55" s="80">
        <v>5</v>
      </c>
      <c r="K55" s="80">
        <v>0</v>
      </c>
      <c r="L55" s="80">
        <v>0</v>
      </c>
      <c r="M55" s="80">
        <v>0</v>
      </c>
      <c r="N55" s="80"/>
      <c r="O55" s="80"/>
    </row>
    <row r="56" spans="1:15" x14ac:dyDescent="0.25">
      <c r="A56" s="72" t="s">
        <v>52</v>
      </c>
      <c r="B56" s="80">
        <v>1583</v>
      </c>
      <c r="C56" s="80">
        <v>545</v>
      </c>
      <c r="D56" s="80">
        <v>683</v>
      </c>
      <c r="E56" s="80">
        <v>116</v>
      </c>
      <c r="F56" s="80">
        <v>58</v>
      </c>
      <c r="G56" s="80">
        <v>0</v>
      </c>
      <c r="H56" s="80">
        <v>14</v>
      </c>
      <c r="I56" s="80">
        <v>0</v>
      </c>
      <c r="J56" s="80">
        <v>10</v>
      </c>
      <c r="K56" s="80">
        <v>21</v>
      </c>
      <c r="L56" s="80">
        <v>0</v>
      </c>
      <c r="M56" s="80">
        <v>0</v>
      </c>
      <c r="N56" s="80"/>
      <c r="O56" s="80"/>
    </row>
    <row r="57" spans="1:15" x14ac:dyDescent="0.25">
      <c r="A57" s="72" t="s">
        <v>53</v>
      </c>
      <c r="B57" s="80">
        <v>512</v>
      </c>
      <c r="C57" s="80">
        <v>58</v>
      </c>
      <c r="D57" s="80">
        <v>194</v>
      </c>
      <c r="E57" s="80">
        <v>25</v>
      </c>
      <c r="F57" s="80">
        <v>17</v>
      </c>
      <c r="G57" s="80">
        <v>0</v>
      </c>
      <c r="H57" s="80">
        <v>6</v>
      </c>
      <c r="I57" s="80">
        <v>0</v>
      </c>
      <c r="J57" s="80">
        <v>5</v>
      </c>
      <c r="K57" s="80">
        <v>59</v>
      </c>
      <c r="L57" s="80">
        <v>0</v>
      </c>
      <c r="M57" s="80">
        <v>0</v>
      </c>
      <c r="N57" s="80"/>
      <c r="O57" s="80"/>
    </row>
    <row r="58" spans="1:15" x14ac:dyDescent="0.25">
      <c r="A58" s="72" t="s">
        <v>54</v>
      </c>
      <c r="B58" s="80">
        <v>1821</v>
      </c>
      <c r="C58" s="80">
        <v>528</v>
      </c>
      <c r="D58" s="80">
        <v>323</v>
      </c>
      <c r="E58" s="80">
        <v>42</v>
      </c>
      <c r="F58" s="80">
        <v>35</v>
      </c>
      <c r="G58" s="80">
        <v>0</v>
      </c>
      <c r="H58" s="80">
        <v>16</v>
      </c>
      <c r="I58" s="80">
        <v>0</v>
      </c>
      <c r="J58" s="80">
        <v>4</v>
      </c>
      <c r="K58" s="80">
        <v>121</v>
      </c>
      <c r="L58" s="80">
        <v>0</v>
      </c>
      <c r="M58" s="80">
        <v>0</v>
      </c>
      <c r="N58" s="80"/>
      <c r="O58" s="80"/>
    </row>
    <row r="59" spans="1:15" x14ac:dyDescent="0.25">
      <c r="A59" s="72" t="s">
        <v>55</v>
      </c>
      <c r="B59" s="80">
        <v>747</v>
      </c>
      <c r="C59" s="80">
        <v>176</v>
      </c>
      <c r="D59" s="80">
        <v>269</v>
      </c>
      <c r="E59" s="80">
        <v>54</v>
      </c>
      <c r="F59" s="80">
        <v>30</v>
      </c>
      <c r="G59" s="80">
        <v>0</v>
      </c>
      <c r="H59" s="80">
        <v>9</v>
      </c>
      <c r="I59" s="80">
        <v>0</v>
      </c>
      <c r="J59" s="80">
        <v>9</v>
      </c>
      <c r="K59" s="80">
        <v>0</v>
      </c>
      <c r="L59" s="80">
        <v>1</v>
      </c>
      <c r="M59" s="80">
        <v>0</v>
      </c>
      <c r="N59" s="80"/>
      <c r="O59" s="80"/>
    </row>
    <row r="60" spans="1:15" x14ac:dyDescent="0.25">
      <c r="A60" s="72" t="s">
        <v>56</v>
      </c>
      <c r="B60" s="80">
        <v>0</v>
      </c>
      <c r="C60" s="80">
        <v>0</v>
      </c>
      <c r="D60" s="80">
        <v>0</v>
      </c>
      <c r="E60" s="80">
        <v>0</v>
      </c>
      <c r="F60" s="80">
        <v>0</v>
      </c>
      <c r="G60" s="80">
        <v>0</v>
      </c>
      <c r="H60" s="80">
        <v>0</v>
      </c>
      <c r="I60" s="80">
        <v>0</v>
      </c>
      <c r="J60" s="80">
        <v>0</v>
      </c>
      <c r="K60" s="80">
        <v>0</v>
      </c>
      <c r="L60" s="80">
        <v>1</v>
      </c>
      <c r="M60" s="80">
        <v>0</v>
      </c>
      <c r="N60" s="80"/>
      <c r="O60" s="80"/>
    </row>
    <row r="61" spans="1:15" x14ac:dyDescent="0.25">
      <c r="A61" s="72" t="s">
        <v>57</v>
      </c>
      <c r="B61" s="80">
        <v>3179</v>
      </c>
      <c r="C61" s="80">
        <v>1195</v>
      </c>
      <c r="D61" s="80">
        <v>259</v>
      </c>
      <c r="E61" s="80">
        <v>117</v>
      </c>
      <c r="F61" s="80">
        <v>24</v>
      </c>
      <c r="G61" s="80">
        <v>0</v>
      </c>
      <c r="H61" s="80">
        <v>1</v>
      </c>
      <c r="I61" s="80">
        <v>0</v>
      </c>
      <c r="J61" s="80">
        <v>2</v>
      </c>
      <c r="K61" s="80">
        <v>0</v>
      </c>
      <c r="L61" s="80">
        <v>0</v>
      </c>
      <c r="M61" s="80">
        <v>0</v>
      </c>
      <c r="N61" s="80"/>
      <c r="O61" s="80"/>
    </row>
    <row r="62" spans="1:15" x14ac:dyDescent="0.25">
      <c r="A62" s="72" t="s">
        <v>58</v>
      </c>
      <c r="B62" s="80">
        <v>2191</v>
      </c>
      <c r="C62" s="80">
        <v>556</v>
      </c>
      <c r="D62" s="80">
        <v>336</v>
      </c>
      <c r="E62" s="80">
        <v>165</v>
      </c>
      <c r="F62" s="80">
        <v>18</v>
      </c>
      <c r="G62" s="80">
        <v>1</v>
      </c>
      <c r="H62" s="80">
        <v>9</v>
      </c>
      <c r="I62" s="80">
        <v>0</v>
      </c>
      <c r="J62" s="80">
        <v>4</v>
      </c>
      <c r="K62" s="80">
        <v>1</v>
      </c>
      <c r="L62" s="80">
        <v>0</v>
      </c>
      <c r="M62" s="80">
        <v>0</v>
      </c>
      <c r="N62" s="80"/>
      <c r="O62" s="80"/>
    </row>
    <row r="63" spans="1:15" x14ac:dyDescent="0.25">
      <c r="A63" s="72" t="s">
        <v>59</v>
      </c>
      <c r="B63" s="80">
        <v>3445</v>
      </c>
      <c r="C63" s="80">
        <v>665</v>
      </c>
      <c r="D63" s="80">
        <v>342</v>
      </c>
      <c r="E63" s="80">
        <v>78</v>
      </c>
      <c r="F63" s="80">
        <v>13</v>
      </c>
      <c r="G63" s="80">
        <v>1</v>
      </c>
      <c r="H63" s="80">
        <v>0</v>
      </c>
      <c r="I63" s="80">
        <v>0</v>
      </c>
      <c r="J63" s="80">
        <v>6</v>
      </c>
      <c r="K63" s="80">
        <v>3</v>
      </c>
      <c r="L63" s="80">
        <v>1</v>
      </c>
      <c r="M63" s="80">
        <v>0</v>
      </c>
      <c r="N63" s="80"/>
      <c r="O63" s="80"/>
    </row>
    <row r="64" spans="1:15" x14ac:dyDescent="0.25">
      <c r="A64" s="72" t="s">
        <v>60</v>
      </c>
      <c r="B64" s="80">
        <v>2729</v>
      </c>
      <c r="C64" s="80">
        <v>495</v>
      </c>
      <c r="D64" s="80">
        <v>205</v>
      </c>
      <c r="E64" s="80">
        <v>136</v>
      </c>
      <c r="F64" s="80">
        <v>25</v>
      </c>
      <c r="G64" s="80">
        <v>0</v>
      </c>
      <c r="H64" s="80">
        <v>13</v>
      </c>
      <c r="I64" s="80">
        <v>0</v>
      </c>
      <c r="J64" s="80">
        <v>2</v>
      </c>
      <c r="K64" s="80">
        <v>0</v>
      </c>
      <c r="L64" s="80">
        <v>0</v>
      </c>
      <c r="M64" s="80">
        <v>0</v>
      </c>
      <c r="N64" s="80"/>
      <c r="O64" s="80"/>
    </row>
    <row r="65" spans="1:16" x14ac:dyDescent="0.25">
      <c r="A65" s="72" t="s">
        <v>61</v>
      </c>
      <c r="B65" s="80">
        <v>2006</v>
      </c>
      <c r="C65" s="80">
        <v>1706</v>
      </c>
      <c r="D65" s="80">
        <v>215</v>
      </c>
      <c r="E65" s="80">
        <v>71</v>
      </c>
      <c r="F65" s="80">
        <v>32</v>
      </c>
      <c r="G65" s="80">
        <v>0</v>
      </c>
      <c r="H65" s="80">
        <v>1</v>
      </c>
      <c r="I65" s="80">
        <v>0</v>
      </c>
      <c r="J65" s="80">
        <v>1</v>
      </c>
      <c r="K65" s="80">
        <v>1</v>
      </c>
      <c r="L65" s="80">
        <v>0</v>
      </c>
      <c r="M65" s="80">
        <v>0</v>
      </c>
      <c r="N65" s="80"/>
      <c r="O65" s="80"/>
    </row>
    <row r="66" spans="1:16" x14ac:dyDescent="0.25">
      <c r="A66" s="72" t="s">
        <v>62</v>
      </c>
      <c r="B66" s="80">
        <v>0</v>
      </c>
      <c r="C66" s="80">
        <v>0</v>
      </c>
      <c r="D66" s="80">
        <v>0</v>
      </c>
      <c r="E66" s="80">
        <v>0</v>
      </c>
      <c r="F66" s="80">
        <v>0</v>
      </c>
      <c r="G66" s="80">
        <v>0</v>
      </c>
      <c r="H66" s="80">
        <v>0</v>
      </c>
      <c r="I66" s="80">
        <v>0</v>
      </c>
      <c r="J66" s="80">
        <v>0</v>
      </c>
      <c r="K66" s="80">
        <v>0</v>
      </c>
      <c r="L66" s="80">
        <v>1</v>
      </c>
      <c r="M66" s="80">
        <v>0</v>
      </c>
      <c r="N66" s="80"/>
      <c r="O66" s="80"/>
    </row>
    <row r="67" spans="1:16" x14ac:dyDescent="0.25">
      <c r="A67" s="72" t="s">
        <v>63</v>
      </c>
      <c r="B67" s="80">
        <v>169</v>
      </c>
      <c r="C67" s="80">
        <v>47</v>
      </c>
      <c r="D67" s="80">
        <v>230</v>
      </c>
      <c r="E67" s="80">
        <v>25</v>
      </c>
      <c r="F67" s="80">
        <v>9</v>
      </c>
      <c r="G67" s="80">
        <v>0</v>
      </c>
      <c r="H67" s="80">
        <v>9</v>
      </c>
      <c r="I67" s="80">
        <v>0</v>
      </c>
      <c r="J67" s="80">
        <v>0</v>
      </c>
      <c r="K67" s="80">
        <v>0</v>
      </c>
      <c r="L67" s="80">
        <v>1</v>
      </c>
      <c r="M67" s="80">
        <v>0</v>
      </c>
      <c r="N67" s="80"/>
      <c r="O67" s="80"/>
    </row>
    <row r="68" spans="1:16" x14ac:dyDescent="0.25">
      <c r="A68" s="72" t="s">
        <v>64</v>
      </c>
      <c r="B68" s="80">
        <v>1953</v>
      </c>
      <c r="C68" s="80">
        <v>988</v>
      </c>
      <c r="D68" s="80">
        <v>310</v>
      </c>
      <c r="E68" s="80">
        <v>33</v>
      </c>
      <c r="F68" s="80">
        <v>11</v>
      </c>
      <c r="G68" s="80">
        <v>0</v>
      </c>
      <c r="H68" s="80">
        <v>2</v>
      </c>
      <c r="I68" s="80">
        <v>0</v>
      </c>
      <c r="J68" s="80">
        <v>13</v>
      </c>
      <c r="K68" s="80">
        <v>5</v>
      </c>
      <c r="L68" s="80">
        <v>0</v>
      </c>
      <c r="M68" s="80">
        <v>0</v>
      </c>
      <c r="N68" s="80"/>
      <c r="O68" s="80"/>
    </row>
    <row r="69" spans="1:16" x14ac:dyDescent="0.25">
      <c r="A69" s="72" t="s">
        <v>65</v>
      </c>
      <c r="B69" s="80">
        <v>411</v>
      </c>
      <c r="C69" s="80">
        <v>51</v>
      </c>
      <c r="D69" s="80">
        <v>104</v>
      </c>
      <c r="E69" s="80">
        <v>90</v>
      </c>
      <c r="F69" s="80">
        <v>21</v>
      </c>
      <c r="G69" s="80">
        <v>0</v>
      </c>
      <c r="H69" s="80">
        <v>1</v>
      </c>
      <c r="I69" s="80">
        <v>0</v>
      </c>
      <c r="J69" s="80">
        <v>5</v>
      </c>
      <c r="K69" s="80">
        <v>1</v>
      </c>
      <c r="L69" s="80">
        <v>0</v>
      </c>
      <c r="M69" s="80">
        <v>0</v>
      </c>
      <c r="N69" s="80"/>
      <c r="O69" s="80"/>
    </row>
    <row r="70" spans="1:16" x14ac:dyDescent="0.25">
      <c r="A70" s="72" t="s">
        <v>66</v>
      </c>
      <c r="B70" s="80">
        <v>323</v>
      </c>
      <c r="C70" s="80">
        <v>63</v>
      </c>
      <c r="D70" s="80">
        <v>205</v>
      </c>
      <c r="E70" s="80">
        <v>37</v>
      </c>
      <c r="F70" s="80">
        <v>18</v>
      </c>
      <c r="G70" s="80">
        <v>0</v>
      </c>
      <c r="H70" s="80">
        <v>2</v>
      </c>
      <c r="I70" s="80">
        <v>0</v>
      </c>
      <c r="J70" s="80">
        <v>7</v>
      </c>
      <c r="K70" s="80">
        <v>0</v>
      </c>
      <c r="L70" s="80">
        <v>0</v>
      </c>
      <c r="M70" s="80">
        <v>0</v>
      </c>
      <c r="N70" s="80"/>
      <c r="O70" s="80"/>
    </row>
    <row r="71" spans="1:16" x14ac:dyDescent="0.25">
      <c r="A71" s="72" t="s">
        <v>67</v>
      </c>
      <c r="B71" s="80">
        <v>4</v>
      </c>
      <c r="C71" s="80">
        <v>0</v>
      </c>
      <c r="D71" s="80">
        <v>5</v>
      </c>
      <c r="E71" s="80">
        <v>6</v>
      </c>
      <c r="F71" s="80">
        <v>0</v>
      </c>
      <c r="G71" s="80">
        <v>0</v>
      </c>
      <c r="H71" s="80">
        <v>0</v>
      </c>
      <c r="I71" s="80">
        <v>0</v>
      </c>
      <c r="J71" s="80">
        <v>0</v>
      </c>
      <c r="K71" s="80">
        <v>9</v>
      </c>
      <c r="L71" s="80">
        <v>0</v>
      </c>
      <c r="M71" s="80">
        <v>0</v>
      </c>
      <c r="N71" s="80"/>
      <c r="O71" s="80"/>
    </row>
    <row r="72" spans="1:16" x14ac:dyDescent="0.25">
      <c r="A72" s="79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7"/>
      <c r="O72" s="77"/>
    </row>
    <row r="73" spans="1:16" x14ac:dyDescent="0.25">
      <c r="B73" s="76">
        <f t="shared" ref="B73:M73" si="0">SUM(B6:B71)</f>
        <v>87001</v>
      </c>
      <c r="C73" s="76">
        <f t="shared" si="0"/>
        <v>25616</v>
      </c>
      <c r="D73" s="76">
        <f t="shared" si="0"/>
        <v>17229</v>
      </c>
      <c r="E73" s="76">
        <f t="shared" si="0"/>
        <v>5396</v>
      </c>
      <c r="F73" s="76">
        <f t="shared" si="0"/>
        <v>1392</v>
      </c>
      <c r="G73" s="76">
        <f t="shared" si="0"/>
        <v>9</v>
      </c>
      <c r="H73" s="76">
        <f t="shared" si="0"/>
        <v>501</v>
      </c>
      <c r="I73" s="76">
        <f t="shared" si="0"/>
        <v>2</v>
      </c>
      <c r="J73" s="76">
        <f t="shared" si="0"/>
        <v>328</v>
      </c>
      <c r="K73" s="76">
        <f t="shared" si="0"/>
        <v>1834</v>
      </c>
      <c r="L73" s="76">
        <f t="shared" si="0"/>
        <v>13</v>
      </c>
      <c r="M73" s="76">
        <f t="shared" si="0"/>
        <v>2</v>
      </c>
    </row>
    <row r="74" spans="1:16" x14ac:dyDescent="0.25">
      <c r="A74" s="59" t="s">
        <v>167</v>
      </c>
      <c r="B74" s="75">
        <v>0.21970000000000001</v>
      </c>
      <c r="C74" s="75">
        <v>7.9799999999999996E-2</v>
      </c>
      <c r="D74" s="75">
        <v>2.3599999999999999E-2</v>
      </c>
      <c r="E74" s="75">
        <v>0.18629999999999999</v>
      </c>
      <c r="F74" s="75">
        <v>1.1999999999999999E-3</v>
      </c>
      <c r="G74" s="75">
        <v>2.3999999999999998E-3</v>
      </c>
      <c r="H74" s="75">
        <v>1.11E-2</v>
      </c>
      <c r="I74" s="75">
        <v>2.9999999999999997E-4</v>
      </c>
      <c r="J74" s="75">
        <v>1.41E-2</v>
      </c>
      <c r="K74" s="75">
        <v>0.11199999999999999</v>
      </c>
      <c r="L74" s="75">
        <v>0.27850000000000003</v>
      </c>
      <c r="M74" s="75">
        <v>6.0699999999999997E-2</v>
      </c>
    </row>
    <row r="75" spans="1:16" x14ac:dyDescent="0.25">
      <c r="A75" s="59" t="s">
        <v>166</v>
      </c>
      <c r="B75" s="74">
        <v>155595</v>
      </c>
      <c r="C75" s="74">
        <v>45457</v>
      </c>
      <c r="D75" s="74">
        <v>31954</v>
      </c>
      <c r="E75" s="74">
        <v>12256</v>
      </c>
      <c r="F75" s="74">
        <v>2838</v>
      </c>
      <c r="G75" s="59">
        <v>12</v>
      </c>
      <c r="H75" s="59">
        <v>931</v>
      </c>
      <c r="I75" s="59">
        <v>4</v>
      </c>
      <c r="J75" s="59">
        <v>744</v>
      </c>
      <c r="K75" s="74">
        <v>4092</v>
      </c>
      <c r="L75" s="59">
        <v>50</v>
      </c>
      <c r="M75" s="59">
        <v>11</v>
      </c>
    </row>
    <row r="78" spans="1:16" ht="30" x14ac:dyDescent="0.25">
      <c r="A78" s="73" t="s">
        <v>165</v>
      </c>
      <c r="B78" s="66"/>
      <c r="C78" s="66"/>
      <c r="D78" s="66"/>
      <c r="E78" s="66"/>
      <c r="F78" s="66"/>
      <c r="G78" s="66"/>
      <c r="H78" s="66"/>
      <c r="I78" s="66"/>
      <c r="J78" s="66"/>
      <c r="K78" s="65"/>
      <c r="L78" s="65"/>
      <c r="M78" s="65"/>
    </row>
    <row r="79" spans="1:16" x14ac:dyDescent="0.25">
      <c r="A79" s="72" t="s">
        <v>0</v>
      </c>
      <c r="B79" s="69">
        <f t="shared" ref="B79:B110" si="1">B6/$B$75*$B$74</f>
        <v>6.7084077251839715E-3</v>
      </c>
      <c r="C79" s="69">
        <f t="shared" ref="C79:C110" si="2">C6/$C$75*$C$74</f>
        <v>2.5700596167806938E-3</v>
      </c>
      <c r="D79" s="69">
        <f t="shared" ref="D79:D110" si="3">D6/$D$75*$D$74</f>
        <v>2.9173186455529822E-4</v>
      </c>
      <c r="E79" s="69">
        <f t="shared" ref="E79:E110" si="4">E6/$E$75*$E$74</f>
        <v>2.38651272845953E-3</v>
      </c>
      <c r="F79" s="69">
        <f t="shared" ref="F79:F110" si="5">F6/$F$75*$F$74</f>
        <v>1.310782241014799E-5</v>
      </c>
      <c r="G79" s="69">
        <f t="shared" ref="G79:G110" si="6">G6/$G$75*$G$74</f>
        <v>7.9999999999999993E-4</v>
      </c>
      <c r="H79" s="71">
        <f t="shared" ref="H79:H110" si="7">H6/$H$75*$H$74</f>
        <v>1.1922663802363051E-5</v>
      </c>
      <c r="I79" s="69">
        <f t="shared" ref="I79:I110" si="8">I6/$I$75*$I$74</f>
        <v>0</v>
      </c>
      <c r="J79" s="70">
        <f t="shared" ref="J79:J110" si="9">J6/$J$75*$J$74</f>
        <v>1.3266129032258066E-4</v>
      </c>
      <c r="K79" s="69">
        <f t="shared" ref="K79:K110" si="10">K6/$K$75*$K$74</f>
        <v>2.7370478983382211E-5</v>
      </c>
      <c r="L79" s="69">
        <f t="shared" ref="L79:L110" si="11">L6/$L$75*$L$74</f>
        <v>0</v>
      </c>
      <c r="M79" s="69">
        <f t="shared" ref="M79:M110" si="12">M6/$M$75*$M$74</f>
        <v>0</v>
      </c>
      <c r="P79" s="68">
        <f t="shared" ref="P79:P110" si="13">SUM(B79:M79)</f>
        <v>1.2941774190497971E-2</v>
      </c>
    </row>
    <row r="80" spans="1:16" x14ac:dyDescent="0.25">
      <c r="A80" s="72" t="s">
        <v>1</v>
      </c>
      <c r="B80" s="69">
        <f t="shared" si="1"/>
        <v>2.1321186413445162E-4</v>
      </c>
      <c r="C80" s="69">
        <f t="shared" si="2"/>
        <v>4.9680797236949204E-4</v>
      </c>
      <c r="D80" s="69">
        <f t="shared" si="3"/>
        <v>8.7888840207798704E-5</v>
      </c>
      <c r="E80" s="69">
        <f t="shared" si="4"/>
        <v>7.904373368146215E-4</v>
      </c>
      <c r="F80" s="69">
        <f t="shared" si="5"/>
        <v>1.3530655391120507E-5</v>
      </c>
      <c r="G80" s="69">
        <f t="shared" si="6"/>
        <v>0</v>
      </c>
      <c r="H80" s="71">
        <f t="shared" si="7"/>
        <v>5.9613319011815255E-5</v>
      </c>
      <c r="I80" s="69">
        <f t="shared" si="8"/>
        <v>0</v>
      </c>
      <c r="J80" s="70">
        <f t="shared" si="9"/>
        <v>0</v>
      </c>
      <c r="K80" s="69">
        <f t="shared" si="10"/>
        <v>0</v>
      </c>
      <c r="L80" s="69">
        <f t="shared" si="11"/>
        <v>0</v>
      </c>
      <c r="M80" s="69">
        <f t="shared" si="12"/>
        <v>0</v>
      </c>
      <c r="P80" s="68">
        <f t="shared" si="13"/>
        <v>1.6614899879292997E-3</v>
      </c>
    </row>
    <row r="81" spans="1:16" x14ac:dyDescent="0.25">
      <c r="A81" s="72" t="s">
        <v>6</v>
      </c>
      <c r="B81" s="69">
        <f t="shared" si="1"/>
        <v>1.4825990552395643E-3</v>
      </c>
      <c r="C81" s="69">
        <f t="shared" si="2"/>
        <v>6.5655894581692577E-4</v>
      </c>
      <c r="D81" s="69">
        <f t="shared" si="3"/>
        <v>4.1802591224885771E-4</v>
      </c>
      <c r="E81" s="69">
        <f t="shared" si="4"/>
        <v>2.888136422976501E-3</v>
      </c>
      <c r="F81" s="69">
        <f t="shared" si="5"/>
        <v>1.5221987315010569E-5</v>
      </c>
      <c r="G81" s="69">
        <f t="shared" si="6"/>
        <v>0</v>
      </c>
      <c r="H81" s="71">
        <f t="shared" si="7"/>
        <v>9.5381310418904408E-5</v>
      </c>
      <c r="I81" s="69">
        <f t="shared" si="8"/>
        <v>0</v>
      </c>
      <c r="J81" s="70">
        <f t="shared" si="9"/>
        <v>1.7056451612903226E-4</v>
      </c>
      <c r="K81" s="69">
        <f t="shared" si="10"/>
        <v>1.9159335288367548E-4</v>
      </c>
      <c r="L81" s="69">
        <f t="shared" si="11"/>
        <v>0</v>
      </c>
      <c r="M81" s="69">
        <f t="shared" si="12"/>
        <v>0</v>
      </c>
      <c r="P81" s="59">
        <f t="shared" si="13"/>
        <v>5.9180815030284717E-3</v>
      </c>
    </row>
    <row r="82" spans="1:16" x14ac:dyDescent="0.25">
      <c r="A82" s="72" t="s">
        <v>7</v>
      </c>
      <c r="B82" s="69">
        <f t="shared" si="1"/>
        <v>1.7621748770847391E-3</v>
      </c>
      <c r="C82" s="69">
        <f t="shared" si="2"/>
        <v>4.6520887872054912E-4</v>
      </c>
      <c r="D82" s="69">
        <f t="shared" si="3"/>
        <v>2.1787569631345058E-4</v>
      </c>
      <c r="E82" s="69">
        <f t="shared" si="4"/>
        <v>1.2768603133159269E-3</v>
      </c>
      <c r="F82" s="69">
        <f t="shared" si="5"/>
        <v>1.3953488372093022E-5</v>
      </c>
      <c r="G82" s="69">
        <f t="shared" si="6"/>
        <v>0</v>
      </c>
      <c r="H82" s="71">
        <f t="shared" si="7"/>
        <v>8.3458646616541357E-5</v>
      </c>
      <c r="I82" s="69">
        <f t="shared" si="8"/>
        <v>0</v>
      </c>
      <c r="J82" s="70">
        <f t="shared" si="9"/>
        <v>2.0846774193548388E-4</v>
      </c>
      <c r="K82" s="69">
        <f t="shared" si="10"/>
        <v>3.6676441837732161E-3</v>
      </c>
      <c r="L82" s="69">
        <f t="shared" si="11"/>
        <v>0</v>
      </c>
      <c r="M82" s="69">
        <f t="shared" si="12"/>
        <v>0</v>
      </c>
      <c r="P82" s="59">
        <f t="shared" si="13"/>
        <v>7.6956438261319999E-3</v>
      </c>
    </row>
    <row r="83" spans="1:16" x14ac:dyDescent="0.25">
      <c r="A83" s="72" t="s">
        <v>8</v>
      </c>
      <c r="B83" s="69">
        <f t="shared" si="1"/>
        <v>1.5122510363443555E-3</v>
      </c>
      <c r="C83" s="69">
        <f t="shared" si="2"/>
        <v>7.1624612270937361E-4</v>
      </c>
      <c r="D83" s="69">
        <f t="shared" si="3"/>
        <v>2.053201477123365E-4</v>
      </c>
      <c r="E83" s="69">
        <f t="shared" si="4"/>
        <v>1.8088854438642298E-3</v>
      </c>
      <c r="F83" s="69">
        <f t="shared" si="5"/>
        <v>1.0993657505285413E-5</v>
      </c>
      <c r="G83" s="69">
        <f t="shared" si="6"/>
        <v>0</v>
      </c>
      <c r="H83" s="71">
        <f t="shared" si="7"/>
        <v>1.0730397422126746E-4</v>
      </c>
      <c r="I83" s="69">
        <f t="shared" si="8"/>
        <v>0</v>
      </c>
      <c r="J83" s="70">
        <f t="shared" si="9"/>
        <v>1.7056451612903226E-4</v>
      </c>
      <c r="K83" s="69">
        <f t="shared" si="10"/>
        <v>1.3411534701857283E-3</v>
      </c>
      <c r="L83" s="69">
        <f t="shared" si="11"/>
        <v>0</v>
      </c>
      <c r="M83" s="69">
        <f t="shared" si="12"/>
        <v>5.5181818181818179E-3</v>
      </c>
      <c r="P83" s="59">
        <f t="shared" si="13"/>
        <v>1.1390900186853428E-2</v>
      </c>
    </row>
    <row r="84" spans="1:16" x14ac:dyDescent="0.25">
      <c r="A84" s="72" t="s">
        <v>9</v>
      </c>
      <c r="B84" s="69">
        <f t="shared" si="1"/>
        <v>5.6479964009126261E-5</v>
      </c>
      <c r="C84" s="69">
        <f t="shared" si="2"/>
        <v>3.5110104054381059E-5</v>
      </c>
      <c r="D84" s="69">
        <f t="shared" si="3"/>
        <v>1.8464042060461916E-5</v>
      </c>
      <c r="E84" s="69">
        <f t="shared" si="4"/>
        <v>4.5602154046997387E-4</v>
      </c>
      <c r="F84" s="69">
        <f t="shared" si="5"/>
        <v>0</v>
      </c>
      <c r="G84" s="69">
        <f t="shared" si="6"/>
        <v>0</v>
      </c>
      <c r="H84" s="71">
        <f t="shared" si="7"/>
        <v>0</v>
      </c>
      <c r="I84" s="69">
        <f t="shared" si="8"/>
        <v>0</v>
      </c>
      <c r="J84" s="70">
        <f t="shared" si="9"/>
        <v>0</v>
      </c>
      <c r="K84" s="69">
        <f t="shared" si="10"/>
        <v>2.7370478983382209E-4</v>
      </c>
      <c r="L84" s="69">
        <f t="shared" si="11"/>
        <v>0</v>
      </c>
      <c r="M84" s="69">
        <f t="shared" si="12"/>
        <v>0</v>
      </c>
      <c r="P84" s="59">
        <f t="shared" si="13"/>
        <v>8.3978044042776515E-4</v>
      </c>
    </row>
    <row r="85" spans="1:16" x14ac:dyDescent="0.25">
      <c r="A85" s="72" t="s">
        <v>10</v>
      </c>
      <c r="B85" s="69">
        <f t="shared" si="1"/>
        <v>6.0871281210835831E-3</v>
      </c>
      <c r="C85" s="69">
        <f t="shared" si="2"/>
        <v>1.6800184790021339E-3</v>
      </c>
      <c r="D85" s="69">
        <f t="shared" si="3"/>
        <v>6.2777743005570507E-4</v>
      </c>
      <c r="E85" s="69">
        <f t="shared" si="4"/>
        <v>4.1801974543080938E-3</v>
      </c>
      <c r="F85" s="69">
        <f t="shared" si="5"/>
        <v>4.7780126849894283E-5</v>
      </c>
      <c r="G85" s="69">
        <f t="shared" si="6"/>
        <v>0</v>
      </c>
      <c r="H85" s="71">
        <f t="shared" si="7"/>
        <v>2.8614393125671322E-4</v>
      </c>
      <c r="I85" s="69">
        <f t="shared" si="8"/>
        <v>0</v>
      </c>
      <c r="J85" s="70">
        <f t="shared" si="9"/>
        <v>2.6532258064516131E-4</v>
      </c>
      <c r="K85" s="69">
        <f t="shared" si="10"/>
        <v>3.4213098729227761E-3</v>
      </c>
      <c r="L85" s="69">
        <f t="shared" si="11"/>
        <v>0</v>
      </c>
      <c r="M85" s="69">
        <f t="shared" si="12"/>
        <v>0</v>
      </c>
      <c r="P85" s="59">
        <f t="shared" si="13"/>
        <v>1.6595677996124061E-2</v>
      </c>
    </row>
    <row r="86" spans="1:16" x14ac:dyDescent="0.25">
      <c r="A86" s="72" t="s">
        <v>11</v>
      </c>
      <c r="B86" s="69">
        <f t="shared" si="1"/>
        <v>3.9606574761399792E-3</v>
      </c>
      <c r="C86" s="69">
        <f t="shared" si="2"/>
        <v>4.5818685790967285E-4</v>
      </c>
      <c r="D86" s="69">
        <f t="shared" si="3"/>
        <v>5.169931776929336E-4</v>
      </c>
      <c r="E86" s="69">
        <f t="shared" si="4"/>
        <v>2.9945414490861618E-3</v>
      </c>
      <c r="F86" s="69">
        <f t="shared" si="5"/>
        <v>2.0295983086680761E-5</v>
      </c>
      <c r="G86" s="69">
        <f t="shared" si="6"/>
        <v>3.9999999999999996E-4</v>
      </c>
      <c r="H86" s="71">
        <f t="shared" si="7"/>
        <v>1.9076262083780882E-4</v>
      </c>
      <c r="I86" s="69">
        <f t="shared" si="8"/>
        <v>0</v>
      </c>
      <c r="J86" s="70">
        <f t="shared" si="9"/>
        <v>1.5161290322580646E-4</v>
      </c>
      <c r="K86" s="69">
        <f t="shared" si="10"/>
        <v>0</v>
      </c>
      <c r="L86" s="69">
        <f t="shared" si="11"/>
        <v>0</v>
      </c>
      <c r="M86" s="69">
        <f t="shared" si="12"/>
        <v>0</v>
      </c>
      <c r="P86" s="59">
        <f t="shared" si="13"/>
        <v>8.6930504679790452E-3</v>
      </c>
    </row>
    <row r="87" spans="1:16" x14ac:dyDescent="0.25">
      <c r="A87" s="72" t="s">
        <v>12</v>
      </c>
      <c r="B87" s="69">
        <f t="shared" si="1"/>
        <v>1.7071069121758411E-3</v>
      </c>
      <c r="C87" s="69">
        <f t="shared" si="2"/>
        <v>4.5643135270695385E-4</v>
      </c>
      <c r="D87" s="69">
        <f t="shared" si="3"/>
        <v>2.8508480941353192E-4</v>
      </c>
      <c r="E87" s="69">
        <f t="shared" si="4"/>
        <v>2.2649069843342037E-3</v>
      </c>
      <c r="F87" s="69">
        <f t="shared" si="5"/>
        <v>5.9196617336152215E-6</v>
      </c>
      <c r="G87" s="69">
        <f t="shared" si="6"/>
        <v>0</v>
      </c>
      <c r="H87" s="71">
        <f t="shared" si="7"/>
        <v>1.1922663802363051E-5</v>
      </c>
      <c r="I87" s="69">
        <f t="shared" si="8"/>
        <v>0</v>
      </c>
      <c r="J87" s="70">
        <f t="shared" si="9"/>
        <v>1.8951612903225807E-5</v>
      </c>
      <c r="K87" s="69">
        <f t="shared" si="10"/>
        <v>0</v>
      </c>
      <c r="L87" s="69">
        <f t="shared" si="11"/>
        <v>0</v>
      </c>
      <c r="M87" s="69">
        <f t="shared" si="12"/>
        <v>0</v>
      </c>
      <c r="P87" s="59">
        <f t="shared" si="13"/>
        <v>4.7503239970697348E-3</v>
      </c>
    </row>
    <row r="88" spans="1:16" x14ac:dyDescent="0.25">
      <c r="A88" s="72" t="s">
        <v>13</v>
      </c>
      <c r="B88" s="69">
        <f t="shared" si="1"/>
        <v>5.6479964009126259E-6</v>
      </c>
      <c r="C88" s="69">
        <f t="shared" si="2"/>
        <v>3.5110104054381061E-6</v>
      </c>
      <c r="D88" s="69">
        <f t="shared" si="3"/>
        <v>2.5849658884646681E-5</v>
      </c>
      <c r="E88" s="69">
        <f t="shared" si="4"/>
        <v>4.7122225848563967E-4</v>
      </c>
      <c r="F88" s="69">
        <f t="shared" si="5"/>
        <v>0</v>
      </c>
      <c r="G88" s="69">
        <f t="shared" si="6"/>
        <v>0</v>
      </c>
      <c r="H88" s="71">
        <f t="shared" si="7"/>
        <v>0</v>
      </c>
      <c r="I88" s="69">
        <f t="shared" si="8"/>
        <v>0</v>
      </c>
      <c r="J88" s="70">
        <f t="shared" si="9"/>
        <v>0</v>
      </c>
      <c r="K88" s="69">
        <f t="shared" si="10"/>
        <v>1.8064516129032257E-3</v>
      </c>
      <c r="L88" s="69">
        <f t="shared" si="11"/>
        <v>0</v>
      </c>
      <c r="M88" s="69">
        <f t="shared" si="12"/>
        <v>0</v>
      </c>
      <c r="P88" s="59">
        <f t="shared" si="13"/>
        <v>2.3126825370798627E-3</v>
      </c>
    </row>
    <row r="89" spans="1:16" x14ac:dyDescent="0.25">
      <c r="A89" s="72" t="s">
        <v>14</v>
      </c>
      <c r="B89" s="69">
        <f t="shared" si="1"/>
        <v>4.1653973456730613E-4</v>
      </c>
      <c r="C89" s="69">
        <f t="shared" si="2"/>
        <v>1.9135006709637678E-4</v>
      </c>
      <c r="D89" s="69">
        <f t="shared" si="3"/>
        <v>1.5140514489578769E-4</v>
      </c>
      <c r="E89" s="69">
        <f t="shared" si="4"/>
        <v>4.4082082245430808E-4</v>
      </c>
      <c r="F89" s="69">
        <f t="shared" si="5"/>
        <v>1.0993657505285413E-5</v>
      </c>
      <c r="G89" s="69">
        <f t="shared" si="6"/>
        <v>0</v>
      </c>
      <c r="H89" s="71">
        <f t="shared" si="7"/>
        <v>3.5767991407089153E-5</v>
      </c>
      <c r="I89" s="69">
        <f t="shared" si="8"/>
        <v>0</v>
      </c>
      <c r="J89" s="70">
        <f t="shared" si="9"/>
        <v>7.5806451612903228E-5</v>
      </c>
      <c r="K89" s="69">
        <f t="shared" si="10"/>
        <v>0</v>
      </c>
      <c r="L89" s="69">
        <f t="shared" si="11"/>
        <v>0</v>
      </c>
      <c r="M89" s="69">
        <f t="shared" si="12"/>
        <v>0</v>
      </c>
      <c r="P89" s="59">
        <f t="shared" si="13"/>
        <v>1.3226838695390565E-3</v>
      </c>
    </row>
    <row r="90" spans="1:16" x14ac:dyDescent="0.25">
      <c r="A90" s="72" t="s">
        <v>15</v>
      </c>
      <c r="B90" s="69">
        <f t="shared" si="1"/>
        <v>4.8064449371766444E-3</v>
      </c>
      <c r="C90" s="69">
        <f t="shared" si="2"/>
        <v>9.3392876784653624E-4</v>
      </c>
      <c r="D90" s="69">
        <f t="shared" si="3"/>
        <v>1.5214370657820617E-4</v>
      </c>
      <c r="E90" s="69">
        <f t="shared" si="4"/>
        <v>1.580874673629243E-3</v>
      </c>
      <c r="F90" s="69">
        <f t="shared" si="5"/>
        <v>1.2684989429175475E-5</v>
      </c>
      <c r="G90" s="69">
        <f t="shared" si="6"/>
        <v>0</v>
      </c>
      <c r="H90" s="71">
        <f t="shared" si="7"/>
        <v>2.0268528464017189E-4</v>
      </c>
      <c r="I90" s="69">
        <f t="shared" si="8"/>
        <v>0</v>
      </c>
      <c r="J90" s="70">
        <f t="shared" si="9"/>
        <v>3.9798387096774191E-4</v>
      </c>
      <c r="K90" s="69">
        <f t="shared" si="10"/>
        <v>2.7370478983382211E-5</v>
      </c>
      <c r="L90" s="69">
        <f t="shared" si="11"/>
        <v>0</v>
      </c>
      <c r="M90" s="69">
        <f t="shared" si="12"/>
        <v>0</v>
      </c>
      <c r="P90" s="59">
        <f t="shared" si="13"/>
        <v>8.1141167092511016E-3</v>
      </c>
    </row>
    <row r="91" spans="1:16" x14ac:dyDescent="0.25">
      <c r="A91" s="72" t="s">
        <v>16</v>
      </c>
      <c r="B91" s="69">
        <f t="shared" si="1"/>
        <v>6.6519277611748456E-3</v>
      </c>
      <c r="C91" s="69">
        <f t="shared" si="2"/>
        <v>1.7625272235299292E-3</v>
      </c>
      <c r="D91" s="69">
        <f t="shared" si="3"/>
        <v>3.6706515616198284E-4</v>
      </c>
      <c r="E91" s="69">
        <f t="shared" si="4"/>
        <v>2.7513299608355091E-3</v>
      </c>
      <c r="F91" s="69">
        <f t="shared" si="5"/>
        <v>1.4376321353065537E-5</v>
      </c>
      <c r="G91" s="69">
        <f t="shared" si="6"/>
        <v>0</v>
      </c>
      <c r="H91" s="71">
        <f t="shared" si="7"/>
        <v>1.6691729323308271E-4</v>
      </c>
      <c r="I91" s="69">
        <f t="shared" si="8"/>
        <v>0</v>
      </c>
      <c r="J91" s="70">
        <f t="shared" si="9"/>
        <v>1.5161290322580646E-4</v>
      </c>
      <c r="K91" s="69">
        <f t="shared" si="10"/>
        <v>5.7478005865102641E-4</v>
      </c>
      <c r="L91" s="69">
        <f t="shared" si="11"/>
        <v>0</v>
      </c>
      <c r="M91" s="69">
        <f t="shared" si="12"/>
        <v>0</v>
      </c>
      <c r="P91" s="59">
        <f t="shared" si="13"/>
        <v>1.2440536678165248E-2</v>
      </c>
    </row>
    <row r="92" spans="1:16" x14ac:dyDescent="0.25">
      <c r="A92" s="72" t="s">
        <v>17</v>
      </c>
      <c r="B92" s="69">
        <f t="shared" si="1"/>
        <v>1.976798740319419E-5</v>
      </c>
      <c r="C92" s="69">
        <f t="shared" si="2"/>
        <v>2.8088083243504849E-5</v>
      </c>
      <c r="D92" s="69">
        <f t="shared" si="3"/>
        <v>2.7326782249483629E-5</v>
      </c>
      <c r="E92" s="69">
        <f t="shared" si="4"/>
        <v>3.9521866840731075E-4</v>
      </c>
      <c r="F92" s="69">
        <f t="shared" si="5"/>
        <v>0</v>
      </c>
      <c r="G92" s="69">
        <f t="shared" si="6"/>
        <v>0</v>
      </c>
      <c r="H92" s="71">
        <f t="shared" si="7"/>
        <v>0</v>
      </c>
      <c r="I92" s="69">
        <f t="shared" si="8"/>
        <v>0</v>
      </c>
      <c r="J92" s="70">
        <f t="shared" si="9"/>
        <v>0</v>
      </c>
      <c r="K92" s="69">
        <f t="shared" si="10"/>
        <v>1.0948191593352884E-4</v>
      </c>
      <c r="L92" s="69">
        <f t="shared" si="11"/>
        <v>0</v>
      </c>
      <c r="M92" s="69">
        <f t="shared" si="12"/>
        <v>0</v>
      </c>
      <c r="P92" s="59">
        <f t="shared" si="13"/>
        <v>5.798834372370222E-4</v>
      </c>
    </row>
    <row r="93" spans="1:16" x14ac:dyDescent="0.25">
      <c r="A93" s="72" t="s">
        <v>18</v>
      </c>
      <c r="B93" s="69">
        <f t="shared" si="1"/>
        <v>3.2617179215270415E-4</v>
      </c>
      <c r="C93" s="69">
        <f t="shared" si="2"/>
        <v>7.3731218514200227E-5</v>
      </c>
      <c r="D93" s="69">
        <f t="shared" si="3"/>
        <v>8.19803467484509E-5</v>
      </c>
      <c r="E93" s="69">
        <f t="shared" si="4"/>
        <v>3.6481723237597906E-4</v>
      </c>
      <c r="F93" s="69">
        <f t="shared" si="5"/>
        <v>3.3826638477801267E-6</v>
      </c>
      <c r="G93" s="69">
        <f t="shared" si="6"/>
        <v>0</v>
      </c>
      <c r="H93" s="71">
        <f t="shared" si="7"/>
        <v>5.9613319011815255E-5</v>
      </c>
      <c r="I93" s="69">
        <f t="shared" si="8"/>
        <v>0</v>
      </c>
      <c r="J93" s="70">
        <f t="shared" si="9"/>
        <v>0</v>
      </c>
      <c r="K93" s="69">
        <f t="shared" si="10"/>
        <v>7.5268817204301071E-3</v>
      </c>
      <c r="L93" s="69">
        <f t="shared" si="11"/>
        <v>5.5700000000000003E-3</v>
      </c>
      <c r="M93" s="69">
        <f t="shared" si="12"/>
        <v>0</v>
      </c>
      <c r="P93" s="59">
        <f t="shared" si="13"/>
        <v>1.4006578293081037E-2</v>
      </c>
    </row>
    <row r="94" spans="1:16" x14ac:dyDescent="0.25">
      <c r="A94" s="72" t="s">
        <v>19</v>
      </c>
      <c r="B94" s="69">
        <f t="shared" si="1"/>
        <v>1.3541071371188022E-3</v>
      </c>
      <c r="C94" s="69">
        <f t="shared" si="2"/>
        <v>4.4414281628792041E-4</v>
      </c>
      <c r="D94" s="69">
        <f t="shared" si="3"/>
        <v>1.2777117105839645E-4</v>
      </c>
      <c r="E94" s="69">
        <f t="shared" si="4"/>
        <v>1.3528639033942558E-3</v>
      </c>
      <c r="F94" s="69">
        <f t="shared" si="5"/>
        <v>1.0993657505285413E-5</v>
      </c>
      <c r="G94" s="69">
        <f t="shared" si="6"/>
        <v>0</v>
      </c>
      <c r="H94" s="71">
        <f t="shared" si="7"/>
        <v>1.1922663802363051E-4</v>
      </c>
      <c r="I94" s="69">
        <f t="shared" si="8"/>
        <v>0</v>
      </c>
      <c r="J94" s="70">
        <f t="shared" si="9"/>
        <v>1.7056451612903226E-4</v>
      </c>
      <c r="K94" s="69">
        <f t="shared" si="10"/>
        <v>0</v>
      </c>
      <c r="L94" s="69">
        <f t="shared" si="11"/>
        <v>0</v>
      </c>
      <c r="M94" s="69">
        <f t="shared" si="12"/>
        <v>0</v>
      </c>
      <c r="P94" s="59">
        <f t="shared" si="13"/>
        <v>3.579669839517323E-3</v>
      </c>
    </row>
    <row r="95" spans="1:16" x14ac:dyDescent="0.25">
      <c r="A95" s="72" t="s">
        <v>20</v>
      </c>
      <c r="B95" s="69">
        <f t="shared" si="1"/>
        <v>3.9606574761399792E-3</v>
      </c>
      <c r="C95" s="69">
        <f t="shared" si="2"/>
        <v>4.5643135270695385E-4</v>
      </c>
      <c r="D95" s="69">
        <f t="shared" si="3"/>
        <v>6.1300619640733552E-4</v>
      </c>
      <c r="E95" s="69">
        <f t="shared" si="4"/>
        <v>3.5873694516971276E-3</v>
      </c>
      <c r="F95" s="69">
        <f t="shared" si="5"/>
        <v>2.3678646934460886E-5</v>
      </c>
      <c r="G95" s="69">
        <f t="shared" si="6"/>
        <v>0</v>
      </c>
      <c r="H95" s="71">
        <f t="shared" si="7"/>
        <v>1.7883995703544577E-4</v>
      </c>
      <c r="I95" s="69">
        <f t="shared" si="8"/>
        <v>0</v>
      </c>
      <c r="J95" s="70">
        <f t="shared" si="9"/>
        <v>1.1370967741935483E-4</v>
      </c>
      <c r="K95" s="69">
        <f t="shared" si="10"/>
        <v>1.1221896383186705E-3</v>
      </c>
      <c r="L95" s="69">
        <f t="shared" si="11"/>
        <v>0</v>
      </c>
      <c r="M95" s="69">
        <f t="shared" si="12"/>
        <v>0</v>
      </c>
      <c r="P95" s="59">
        <f t="shared" si="13"/>
        <v>1.0055882396659329E-2</v>
      </c>
    </row>
    <row r="96" spans="1:16" x14ac:dyDescent="0.25">
      <c r="A96" s="72" t="s">
        <v>21</v>
      </c>
      <c r="B96" s="69">
        <f t="shared" si="1"/>
        <v>4.4336771747164108E-4</v>
      </c>
      <c r="C96" s="69">
        <f t="shared" si="2"/>
        <v>1.2112985898761467E-4</v>
      </c>
      <c r="D96" s="69">
        <f t="shared" si="3"/>
        <v>1.4697377480127682E-4</v>
      </c>
      <c r="E96" s="69">
        <f t="shared" si="4"/>
        <v>6.3843015665796345E-4</v>
      </c>
      <c r="F96" s="69">
        <f t="shared" si="5"/>
        <v>4.6511627906976743E-6</v>
      </c>
      <c r="G96" s="69">
        <f t="shared" si="6"/>
        <v>0</v>
      </c>
      <c r="H96" s="71">
        <f t="shared" si="7"/>
        <v>1.1922663802363051E-5</v>
      </c>
      <c r="I96" s="69">
        <f t="shared" si="8"/>
        <v>0</v>
      </c>
      <c r="J96" s="70">
        <f t="shared" si="9"/>
        <v>9.4758064516129028E-5</v>
      </c>
      <c r="K96" s="69">
        <f t="shared" si="10"/>
        <v>1.0948191593352884E-3</v>
      </c>
      <c r="L96" s="69">
        <f t="shared" si="11"/>
        <v>0</v>
      </c>
      <c r="M96" s="69">
        <f t="shared" si="12"/>
        <v>0</v>
      </c>
      <c r="P96" s="59">
        <f t="shared" si="13"/>
        <v>2.5560525583629744E-3</v>
      </c>
    </row>
    <row r="97" spans="1:16" x14ac:dyDescent="0.25">
      <c r="A97" s="72" t="s">
        <v>22</v>
      </c>
      <c r="B97" s="69">
        <f t="shared" si="1"/>
        <v>2.1067026575404095E-3</v>
      </c>
      <c r="C97" s="69">
        <f t="shared" si="2"/>
        <v>7.4082319554744048E-4</v>
      </c>
      <c r="D97" s="69">
        <f t="shared" si="3"/>
        <v>2.4741816361018964E-4</v>
      </c>
      <c r="E97" s="69">
        <f t="shared" si="4"/>
        <v>1.7176811357702349E-3</v>
      </c>
      <c r="F97" s="69">
        <f t="shared" si="5"/>
        <v>9.3023255813953486E-6</v>
      </c>
      <c r="G97" s="69">
        <f t="shared" si="6"/>
        <v>0</v>
      </c>
      <c r="H97" s="71">
        <f t="shared" si="7"/>
        <v>1.6691729323308271E-4</v>
      </c>
      <c r="I97" s="69">
        <f t="shared" si="8"/>
        <v>0</v>
      </c>
      <c r="J97" s="70">
        <f t="shared" si="9"/>
        <v>1.3266129032258066E-4</v>
      </c>
      <c r="K97" s="69">
        <f t="shared" si="10"/>
        <v>8.7585532746823074E-4</v>
      </c>
      <c r="L97" s="69">
        <f t="shared" si="11"/>
        <v>0</v>
      </c>
      <c r="M97" s="69">
        <f t="shared" si="12"/>
        <v>0</v>
      </c>
      <c r="P97" s="59">
        <f t="shared" si="13"/>
        <v>5.9973613890735638E-3</v>
      </c>
    </row>
    <row r="98" spans="1:16" x14ac:dyDescent="0.25">
      <c r="A98" s="72" t="s">
        <v>23</v>
      </c>
      <c r="B98" s="69">
        <f t="shared" si="1"/>
        <v>2.9341341302741089E-3</v>
      </c>
      <c r="C98" s="69">
        <f t="shared" si="2"/>
        <v>9.4446179906285056E-4</v>
      </c>
      <c r="D98" s="69">
        <f t="shared" si="3"/>
        <v>3.0502597483883081E-4</v>
      </c>
      <c r="E98" s="69">
        <f t="shared" si="4"/>
        <v>1.3680646214099216E-3</v>
      </c>
      <c r="F98" s="69">
        <f t="shared" si="5"/>
        <v>1.6067653276955603E-5</v>
      </c>
      <c r="G98" s="69">
        <f t="shared" si="6"/>
        <v>0</v>
      </c>
      <c r="H98" s="71">
        <f t="shared" si="7"/>
        <v>8.3458646616541357E-5</v>
      </c>
      <c r="I98" s="69">
        <f t="shared" si="8"/>
        <v>0</v>
      </c>
      <c r="J98" s="70">
        <f t="shared" si="9"/>
        <v>2.2741935483870966E-4</v>
      </c>
      <c r="K98" s="69">
        <f t="shared" si="10"/>
        <v>2.7370478983382211E-5</v>
      </c>
      <c r="L98" s="69">
        <f t="shared" si="11"/>
        <v>0</v>
      </c>
      <c r="M98" s="69">
        <f t="shared" si="12"/>
        <v>0</v>
      </c>
      <c r="P98" s="59">
        <f t="shared" si="13"/>
        <v>5.9060026593013007E-3</v>
      </c>
    </row>
    <row r="99" spans="1:16" x14ac:dyDescent="0.25">
      <c r="A99" s="72" t="s">
        <v>24</v>
      </c>
      <c r="B99" s="69">
        <f t="shared" si="1"/>
        <v>1.8299508338956907E-3</v>
      </c>
      <c r="C99" s="69">
        <f t="shared" si="2"/>
        <v>1.4921794223111951E-4</v>
      </c>
      <c r="D99" s="69">
        <f t="shared" si="3"/>
        <v>2.7991487763660264E-4</v>
      </c>
      <c r="E99" s="69">
        <f t="shared" si="4"/>
        <v>1.413666775456919E-3</v>
      </c>
      <c r="F99" s="69">
        <f t="shared" si="5"/>
        <v>3.1289640591966176E-5</v>
      </c>
      <c r="G99" s="69">
        <f t="shared" si="6"/>
        <v>0</v>
      </c>
      <c r="H99" s="71">
        <f t="shared" si="7"/>
        <v>1.7883995703544577E-4</v>
      </c>
      <c r="I99" s="69">
        <f t="shared" si="8"/>
        <v>7.4999999999999993E-5</v>
      </c>
      <c r="J99" s="70">
        <f t="shared" si="9"/>
        <v>1.3266129032258066E-4</v>
      </c>
      <c r="K99" s="69">
        <f t="shared" si="10"/>
        <v>3.0107526881720432E-4</v>
      </c>
      <c r="L99" s="69">
        <f t="shared" si="11"/>
        <v>0</v>
      </c>
      <c r="M99" s="69">
        <f t="shared" si="12"/>
        <v>0</v>
      </c>
      <c r="P99" s="59">
        <f t="shared" si="13"/>
        <v>4.3916165859875286E-3</v>
      </c>
    </row>
    <row r="100" spans="1:16" x14ac:dyDescent="0.25">
      <c r="A100" s="72" t="s">
        <v>25</v>
      </c>
      <c r="B100" s="69">
        <f t="shared" si="1"/>
        <v>9.8275137375879694E-4</v>
      </c>
      <c r="C100" s="69">
        <f t="shared" si="2"/>
        <v>2.1066062432628638E-4</v>
      </c>
      <c r="D100" s="69">
        <f t="shared" si="3"/>
        <v>1.3146397947048883E-4</v>
      </c>
      <c r="E100" s="69">
        <f t="shared" si="4"/>
        <v>8.2083877284595298E-4</v>
      </c>
      <c r="F100" s="69">
        <f t="shared" si="5"/>
        <v>4.6511627906976743E-6</v>
      </c>
      <c r="G100" s="69">
        <f t="shared" si="6"/>
        <v>0</v>
      </c>
      <c r="H100" s="71">
        <f t="shared" si="7"/>
        <v>5.9613319011815255E-5</v>
      </c>
      <c r="I100" s="69">
        <f t="shared" si="8"/>
        <v>0</v>
      </c>
      <c r="J100" s="70">
        <f t="shared" si="9"/>
        <v>1.8951612903225807E-5</v>
      </c>
      <c r="K100" s="69">
        <f t="shared" si="10"/>
        <v>0</v>
      </c>
      <c r="L100" s="69">
        <f t="shared" si="11"/>
        <v>0</v>
      </c>
      <c r="M100" s="69">
        <f t="shared" si="12"/>
        <v>0</v>
      </c>
      <c r="P100" s="59">
        <f t="shared" si="13"/>
        <v>2.2289308451072637E-3</v>
      </c>
    </row>
    <row r="101" spans="1:16" x14ac:dyDescent="0.25">
      <c r="A101" s="72" t="s">
        <v>26</v>
      </c>
      <c r="B101" s="69">
        <f t="shared" si="1"/>
        <v>3.3040778945338863E-4</v>
      </c>
      <c r="C101" s="69">
        <f t="shared" si="2"/>
        <v>1.0181930175770508E-4</v>
      </c>
      <c r="D101" s="69">
        <f t="shared" si="3"/>
        <v>4.357513926269012E-5</v>
      </c>
      <c r="E101" s="69">
        <f t="shared" si="4"/>
        <v>2.5841220626631855E-4</v>
      </c>
      <c r="F101" s="69">
        <f t="shared" si="5"/>
        <v>2.1141649048625792E-6</v>
      </c>
      <c r="G101" s="69">
        <f t="shared" si="6"/>
        <v>0</v>
      </c>
      <c r="H101" s="71">
        <f t="shared" si="7"/>
        <v>4.7690655209452204E-5</v>
      </c>
      <c r="I101" s="69">
        <f t="shared" si="8"/>
        <v>0</v>
      </c>
      <c r="J101" s="70">
        <f t="shared" si="9"/>
        <v>1.8951612903225807E-5</v>
      </c>
      <c r="K101" s="69">
        <f t="shared" si="10"/>
        <v>2.244379276637341E-3</v>
      </c>
      <c r="L101" s="69">
        <f t="shared" si="11"/>
        <v>0</v>
      </c>
      <c r="M101" s="69">
        <f t="shared" si="12"/>
        <v>0</v>
      </c>
      <c r="P101" s="59">
        <f t="shared" si="13"/>
        <v>3.0473501463949837E-3</v>
      </c>
    </row>
    <row r="102" spans="1:16" x14ac:dyDescent="0.25">
      <c r="A102" s="72" t="s">
        <v>27</v>
      </c>
      <c r="B102" s="69">
        <f t="shared" si="1"/>
        <v>0</v>
      </c>
      <c r="C102" s="69">
        <f t="shared" si="2"/>
        <v>0</v>
      </c>
      <c r="D102" s="69">
        <f t="shared" si="3"/>
        <v>5.1699317769293352E-6</v>
      </c>
      <c r="E102" s="69">
        <f t="shared" si="4"/>
        <v>1.0640502610966057E-4</v>
      </c>
      <c r="F102" s="69">
        <f t="shared" si="5"/>
        <v>0</v>
      </c>
      <c r="G102" s="69">
        <f t="shared" si="6"/>
        <v>0</v>
      </c>
      <c r="H102" s="71">
        <f t="shared" si="7"/>
        <v>0</v>
      </c>
      <c r="I102" s="69">
        <f t="shared" si="8"/>
        <v>0</v>
      </c>
      <c r="J102" s="70">
        <f t="shared" si="9"/>
        <v>0</v>
      </c>
      <c r="K102" s="69">
        <f t="shared" si="10"/>
        <v>8.2111436950146625E-5</v>
      </c>
      <c r="L102" s="69">
        <f t="shared" si="11"/>
        <v>0</v>
      </c>
      <c r="M102" s="69">
        <f t="shared" si="12"/>
        <v>0</v>
      </c>
      <c r="P102" s="59">
        <f t="shared" si="13"/>
        <v>1.9368639483673654E-4</v>
      </c>
    </row>
    <row r="103" spans="1:16" x14ac:dyDescent="0.25">
      <c r="A103" s="72" t="s">
        <v>28</v>
      </c>
      <c r="B103" s="69">
        <f t="shared" si="1"/>
        <v>1.4119991002281565E-6</v>
      </c>
      <c r="C103" s="69">
        <f t="shared" si="2"/>
        <v>0</v>
      </c>
      <c r="D103" s="69">
        <f t="shared" si="3"/>
        <v>4.4313700945108589E-6</v>
      </c>
      <c r="E103" s="69">
        <f t="shared" si="4"/>
        <v>9.1204308093994764E-5</v>
      </c>
      <c r="F103" s="69">
        <f t="shared" si="5"/>
        <v>0</v>
      </c>
      <c r="G103" s="69">
        <f t="shared" si="6"/>
        <v>0</v>
      </c>
      <c r="H103" s="71">
        <f t="shared" si="7"/>
        <v>0</v>
      </c>
      <c r="I103" s="69">
        <f t="shared" si="8"/>
        <v>0</v>
      </c>
      <c r="J103" s="70">
        <f t="shared" si="9"/>
        <v>0</v>
      </c>
      <c r="K103" s="69">
        <f t="shared" si="10"/>
        <v>3.8318670576735096E-4</v>
      </c>
      <c r="L103" s="69">
        <f t="shared" si="11"/>
        <v>0</v>
      </c>
      <c r="M103" s="69">
        <f t="shared" si="12"/>
        <v>5.5181818181818179E-3</v>
      </c>
      <c r="P103" s="59">
        <f t="shared" si="13"/>
        <v>5.9984162012379025E-3</v>
      </c>
    </row>
    <row r="104" spans="1:16" x14ac:dyDescent="0.25">
      <c r="A104" s="72" t="s">
        <v>29</v>
      </c>
      <c r="B104" s="69">
        <f t="shared" si="1"/>
        <v>5.4926764998875291E-3</v>
      </c>
      <c r="C104" s="69">
        <f t="shared" si="2"/>
        <v>2.0346305299513826E-3</v>
      </c>
      <c r="D104" s="69">
        <f t="shared" si="3"/>
        <v>3.973461851411404E-4</v>
      </c>
      <c r="E104" s="69">
        <f t="shared" si="4"/>
        <v>3.7089751958224539E-3</v>
      </c>
      <c r="F104" s="69">
        <f t="shared" si="5"/>
        <v>1.4799154334038054E-5</v>
      </c>
      <c r="G104" s="69">
        <f t="shared" si="6"/>
        <v>0</v>
      </c>
      <c r="H104" s="71">
        <f t="shared" si="7"/>
        <v>2.2653061224489794E-4</v>
      </c>
      <c r="I104" s="69">
        <f t="shared" si="8"/>
        <v>0</v>
      </c>
      <c r="J104" s="70">
        <f t="shared" si="9"/>
        <v>2.6532258064516131E-4</v>
      </c>
      <c r="K104" s="69">
        <f t="shared" si="10"/>
        <v>5.4740957966764421E-5</v>
      </c>
      <c r="L104" s="69">
        <f t="shared" si="11"/>
        <v>0</v>
      </c>
      <c r="M104" s="69">
        <f t="shared" si="12"/>
        <v>0</v>
      </c>
      <c r="P104" s="59">
        <f t="shared" si="13"/>
        <v>1.2195021715993366E-2</v>
      </c>
    </row>
    <row r="105" spans="1:16" x14ac:dyDescent="0.25">
      <c r="A105" s="72" t="s">
        <v>30</v>
      </c>
      <c r="B105" s="69">
        <f t="shared" si="1"/>
        <v>1.6223869661621518E-3</v>
      </c>
      <c r="C105" s="69">
        <f t="shared" si="2"/>
        <v>3.546120509492487E-4</v>
      </c>
      <c r="D105" s="69">
        <f t="shared" si="3"/>
        <v>2.9173186455529822E-4</v>
      </c>
      <c r="E105" s="69">
        <f t="shared" si="4"/>
        <v>1.9760933420365531E-3</v>
      </c>
      <c r="F105" s="69">
        <f t="shared" si="5"/>
        <v>1.1839323467230443E-5</v>
      </c>
      <c r="G105" s="69">
        <f t="shared" si="6"/>
        <v>0</v>
      </c>
      <c r="H105" s="71">
        <f t="shared" si="7"/>
        <v>1.0730397422126746E-4</v>
      </c>
      <c r="I105" s="69">
        <f t="shared" si="8"/>
        <v>0</v>
      </c>
      <c r="J105" s="70">
        <f t="shared" si="9"/>
        <v>7.5806451612903228E-5</v>
      </c>
      <c r="K105" s="69">
        <f t="shared" si="10"/>
        <v>2.7370478983382211E-5</v>
      </c>
      <c r="L105" s="69">
        <f t="shared" si="11"/>
        <v>0</v>
      </c>
      <c r="M105" s="69">
        <f t="shared" si="12"/>
        <v>0</v>
      </c>
      <c r="P105" s="59">
        <f t="shared" si="13"/>
        <v>4.4671444519880348E-3</v>
      </c>
    </row>
    <row r="106" spans="1:16" x14ac:dyDescent="0.25">
      <c r="A106" s="72" t="s">
        <v>31</v>
      </c>
      <c r="B106" s="69">
        <f t="shared" si="1"/>
        <v>3.2899579035316042E-4</v>
      </c>
      <c r="C106" s="69">
        <f t="shared" si="2"/>
        <v>1.2288536419033372E-4</v>
      </c>
      <c r="D106" s="69">
        <f t="shared" si="3"/>
        <v>2.2156850472554299E-5</v>
      </c>
      <c r="E106" s="69">
        <f t="shared" si="4"/>
        <v>1.5200718015665794E-4</v>
      </c>
      <c r="F106" s="69">
        <f t="shared" si="5"/>
        <v>2.9598308668076107E-6</v>
      </c>
      <c r="G106" s="69">
        <f t="shared" si="6"/>
        <v>0</v>
      </c>
      <c r="H106" s="71">
        <f t="shared" si="7"/>
        <v>2.3845327604726102E-5</v>
      </c>
      <c r="I106" s="69">
        <f t="shared" si="8"/>
        <v>0</v>
      </c>
      <c r="J106" s="70">
        <f t="shared" si="9"/>
        <v>0</v>
      </c>
      <c r="K106" s="69">
        <f t="shared" si="10"/>
        <v>0</v>
      </c>
      <c r="L106" s="69">
        <f t="shared" si="11"/>
        <v>0</v>
      </c>
      <c r="M106" s="69">
        <f t="shared" si="12"/>
        <v>0</v>
      </c>
      <c r="P106" s="59">
        <f t="shared" si="13"/>
        <v>6.5285034364424008E-4</v>
      </c>
    </row>
    <row r="107" spans="1:16" x14ac:dyDescent="0.25">
      <c r="A107" s="72" t="s">
        <v>32</v>
      </c>
      <c r="B107" s="69">
        <f t="shared" si="1"/>
        <v>2.7110382724380602E-3</v>
      </c>
      <c r="C107" s="69">
        <f t="shared" si="2"/>
        <v>7.7593329960182157E-4</v>
      </c>
      <c r="D107" s="69">
        <f t="shared" si="3"/>
        <v>2.8065343931902111E-4</v>
      </c>
      <c r="E107" s="69">
        <f t="shared" si="4"/>
        <v>1.7328818537859006E-3</v>
      </c>
      <c r="F107" s="69">
        <f t="shared" si="5"/>
        <v>1.6490486257928115E-5</v>
      </c>
      <c r="G107" s="69">
        <f t="shared" si="6"/>
        <v>0</v>
      </c>
      <c r="H107" s="71">
        <f t="shared" si="7"/>
        <v>1.4307196562835661E-4</v>
      </c>
      <c r="I107" s="69">
        <f t="shared" si="8"/>
        <v>0</v>
      </c>
      <c r="J107" s="70">
        <f t="shared" si="9"/>
        <v>1.7056451612903226E-4</v>
      </c>
      <c r="K107" s="69">
        <f t="shared" si="10"/>
        <v>1.0948191593352884E-4</v>
      </c>
      <c r="L107" s="69">
        <f t="shared" si="11"/>
        <v>0</v>
      </c>
      <c r="M107" s="69">
        <f t="shared" si="12"/>
        <v>0</v>
      </c>
      <c r="P107" s="59">
        <f t="shared" si="13"/>
        <v>5.9401157490936492E-3</v>
      </c>
    </row>
    <row r="108" spans="1:16" x14ac:dyDescent="0.25">
      <c r="A108" s="72" t="s">
        <v>33</v>
      </c>
      <c r="B108" s="69">
        <f t="shared" si="1"/>
        <v>5.4926764998875291E-4</v>
      </c>
      <c r="C108" s="69">
        <f t="shared" si="2"/>
        <v>6.6709197703324023E-5</v>
      </c>
      <c r="D108" s="69">
        <f t="shared" si="3"/>
        <v>1.2998685610565188E-4</v>
      </c>
      <c r="E108" s="69">
        <f t="shared" si="4"/>
        <v>1.2160574412532635E-3</v>
      </c>
      <c r="F108" s="69">
        <f t="shared" si="5"/>
        <v>2.9598308668076107E-6</v>
      </c>
      <c r="G108" s="69">
        <f t="shared" si="6"/>
        <v>0</v>
      </c>
      <c r="H108" s="71">
        <f t="shared" si="7"/>
        <v>1.1922663802363051E-4</v>
      </c>
      <c r="I108" s="69">
        <f t="shared" si="8"/>
        <v>0</v>
      </c>
      <c r="J108" s="70">
        <f t="shared" si="9"/>
        <v>7.5806451612903228E-5</v>
      </c>
      <c r="K108" s="69">
        <f t="shared" si="10"/>
        <v>1.3685239491691105E-4</v>
      </c>
      <c r="L108" s="69">
        <f t="shared" si="11"/>
        <v>0</v>
      </c>
      <c r="M108" s="69">
        <f t="shared" si="12"/>
        <v>0</v>
      </c>
      <c r="P108" s="59">
        <f t="shared" si="13"/>
        <v>2.2968664604712447E-3</v>
      </c>
    </row>
    <row r="109" spans="1:16" x14ac:dyDescent="0.25">
      <c r="A109" s="72" t="s">
        <v>34</v>
      </c>
      <c r="B109" s="69">
        <f t="shared" si="1"/>
        <v>3.031562068189852E-3</v>
      </c>
      <c r="C109" s="69">
        <f t="shared" si="2"/>
        <v>2.2417801438722306E-3</v>
      </c>
      <c r="D109" s="69">
        <f t="shared" si="3"/>
        <v>3.7371221130374913E-4</v>
      </c>
      <c r="E109" s="69">
        <f t="shared" si="4"/>
        <v>1.565673955613577E-3</v>
      </c>
      <c r="F109" s="69">
        <f t="shared" si="5"/>
        <v>1.2684989429175476E-6</v>
      </c>
      <c r="G109" s="69">
        <f t="shared" si="6"/>
        <v>1.9999999999999998E-4</v>
      </c>
      <c r="H109" s="71">
        <f t="shared" si="7"/>
        <v>1.6691729323308271E-4</v>
      </c>
      <c r="I109" s="69">
        <f t="shared" si="8"/>
        <v>0</v>
      </c>
      <c r="J109" s="70">
        <f t="shared" si="9"/>
        <v>7.5806451612903228E-5</v>
      </c>
      <c r="K109" s="69">
        <f t="shared" si="10"/>
        <v>0</v>
      </c>
      <c r="L109" s="69">
        <f t="shared" si="11"/>
        <v>0</v>
      </c>
      <c r="M109" s="69">
        <f t="shared" si="12"/>
        <v>0</v>
      </c>
      <c r="P109" s="59">
        <f t="shared" si="13"/>
        <v>7.6567206227683123E-3</v>
      </c>
    </row>
    <row r="110" spans="1:16" x14ac:dyDescent="0.25">
      <c r="A110" s="72" t="s">
        <v>162</v>
      </c>
      <c r="B110" s="69">
        <f t="shared" si="1"/>
        <v>8.401394646357531E-4</v>
      </c>
      <c r="C110" s="69">
        <f t="shared" si="2"/>
        <v>3.8796664980091078E-4</v>
      </c>
      <c r="D110" s="69">
        <f t="shared" si="3"/>
        <v>1.4549665143643987E-4</v>
      </c>
      <c r="E110" s="69">
        <f t="shared" si="4"/>
        <v>1.2312581592689295E-3</v>
      </c>
      <c r="F110" s="69">
        <f t="shared" si="5"/>
        <v>1.1416490486257928E-5</v>
      </c>
      <c r="G110" s="69">
        <f t="shared" si="6"/>
        <v>0</v>
      </c>
      <c r="H110" s="71">
        <f t="shared" si="7"/>
        <v>3.5767991407089153E-5</v>
      </c>
      <c r="I110" s="69">
        <f t="shared" si="8"/>
        <v>0</v>
      </c>
      <c r="J110" s="70">
        <f t="shared" si="9"/>
        <v>1.1370967741935483E-4</v>
      </c>
      <c r="K110" s="69">
        <f t="shared" si="10"/>
        <v>2.0801564027370482E-3</v>
      </c>
      <c r="L110" s="69">
        <f t="shared" si="11"/>
        <v>1.1140000000000001E-2</v>
      </c>
      <c r="M110" s="69">
        <f t="shared" si="12"/>
        <v>0</v>
      </c>
      <c r="P110" s="59">
        <f t="shared" si="13"/>
        <v>1.5985911487191785E-2</v>
      </c>
    </row>
    <row r="111" spans="1:16" x14ac:dyDescent="0.25">
      <c r="A111" s="72" t="s">
        <v>35</v>
      </c>
      <c r="B111" s="69">
        <f t="shared" ref="B111:B142" si="14">B38/$B$75*$B$74</f>
        <v>1.8355988302966035E-5</v>
      </c>
      <c r="C111" s="69">
        <f t="shared" ref="C111:C142" si="15">C38/$C$75*$C$74</f>
        <v>0</v>
      </c>
      <c r="D111" s="69">
        <f t="shared" ref="D111:D142" si="16">D38/$D$75*$D$74</f>
        <v>3.840520748576078E-5</v>
      </c>
      <c r="E111" s="69">
        <f t="shared" ref="E111:E142" si="17">E38/$E$75*$E$74</f>
        <v>4.5602154046997387E-4</v>
      </c>
      <c r="F111" s="69">
        <f t="shared" ref="F111:F142" si="18">F38/$F$75*$F$74</f>
        <v>0</v>
      </c>
      <c r="G111" s="69">
        <f t="shared" ref="G111:G142" si="19">G38/$G$75*$G$74</f>
        <v>0</v>
      </c>
      <c r="H111" s="71">
        <f t="shared" ref="H111:H142" si="20">H38/$H$75*$H$74</f>
        <v>0</v>
      </c>
      <c r="I111" s="69">
        <f t="shared" ref="I111:I142" si="21">I38/$I$75*$I$74</f>
        <v>0</v>
      </c>
      <c r="J111" s="70">
        <f t="shared" ref="J111:J142" si="22">J38/$J$75*$J$74</f>
        <v>0</v>
      </c>
      <c r="K111" s="69">
        <f t="shared" ref="K111:K142" si="23">K38/$K$75*$K$74</f>
        <v>4.5708699902248292E-3</v>
      </c>
      <c r="L111" s="69">
        <f t="shared" ref="L111:L142" si="24">L38/$L$75*$L$74</f>
        <v>0</v>
      </c>
      <c r="M111" s="69">
        <f t="shared" ref="M111:M142" si="25">M38/$M$75*$M$74</f>
        <v>0</v>
      </c>
      <c r="P111" s="59">
        <f t="shared" ref="P111:P144" si="26">SUM(B111:M111)</f>
        <v>5.0836527264835297E-3</v>
      </c>
    </row>
    <row r="112" spans="1:16" x14ac:dyDescent="0.25">
      <c r="A112" s="72" t="s">
        <v>161</v>
      </c>
      <c r="B112" s="69">
        <f t="shared" si="14"/>
        <v>1.4543590732350012E-4</v>
      </c>
      <c r="C112" s="69">
        <f t="shared" si="15"/>
        <v>1.4219592142024329E-4</v>
      </c>
      <c r="D112" s="69">
        <f t="shared" si="16"/>
        <v>6.1300619640733552E-5</v>
      </c>
      <c r="E112" s="69">
        <f t="shared" si="17"/>
        <v>7.7523661879895555E-4</v>
      </c>
      <c r="F112" s="69">
        <f t="shared" si="18"/>
        <v>2.9598308668076107E-6</v>
      </c>
      <c r="G112" s="69">
        <f t="shared" si="19"/>
        <v>0</v>
      </c>
      <c r="H112" s="71">
        <f t="shared" si="20"/>
        <v>7.1535982814178306E-5</v>
      </c>
      <c r="I112" s="69">
        <f t="shared" si="21"/>
        <v>0</v>
      </c>
      <c r="J112" s="70">
        <f t="shared" si="22"/>
        <v>0</v>
      </c>
      <c r="K112" s="69">
        <f t="shared" si="23"/>
        <v>9.0322580645161286E-4</v>
      </c>
      <c r="L112" s="69">
        <f t="shared" si="24"/>
        <v>1.1140000000000001E-2</v>
      </c>
      <c r="M112" s="69">
        <f t="shared" si="25"/>
        <v>0</v>
      </c>
      <c r="P112" s="59">
        <f t="shared" si="26"/>
        <v>1.3241890687316031E-2</v>
      </c>
    </row>
    <row r="113" spans="1:16" x14ac:dyDescent="0.25">
      <c r="A113" s="72" t="s">
        <v>36</v>
      </c>
      <c r="B113" s="69">
        <f t="shared" si="14"/>
        <v>2.6912702850348663E-3</v>
      </c>
      <c r="C113" s="69">
        <f t="shared" si="15"/>
        <v>4.6345337351783001E-4</v>
      </c>
      <c r="D113" s="69">
        <f t="shared" si="16"/>
        <v>3.2201289353445578E-4</v>
      </c>
      <c r="E113" s="69">
        <f t="shared" si="17"/>
        <v>2.842534268929504E-3</v>
      </c>
      <c r="F113" s="69">
        <f t="shared" si="18"/>
        <v>1.5644820295983088E-5</v>
      </c>
      <c r="G113" s="69">
        <f t="shared" si="19"/>
        <v>0</v>
      </c>
      <c r="H113" s="71">
        <f t="shared" si="20"/>
        <v>4.7690655209452204E-5</v>
      </c>
      <c r="I113" s="69">
        <f t="shared" si="21"/>
        <v>0</v>
      </c>
      <c r="J113" s="70">
        <f t="shared" si="22"/>
        <v>2.8427419354838706E-4</v>
      </c>
      <c r="K113" s="69">
        <f t="shared" si="23"/>
        <v>2.7370478983382211E-5</v>
      </c>
      <c r="L113" s="69">
        <f t="shared" si="24"/>
        <v>0</v>
      </c>
      <c r="M113" s="69">
        <f t="shared" si="25"/>
        <v>0</v>
      </c>
      <c r="P113" s="59">
        <f t="shared" si="26"/>
        <v>6.6942509690538603E-3</v>
      </c>
    </row>
    <row r="114" spans="1:16" x14ac:dyDescent="0.25">
      <c r="A114" s="72" t="s">
        <v>37</v>
      </c>
      <c r="B114" s="69">
        <f t="shared" si="14"/>
        <v>2.3947504739869536E-3</v>
      </c>
      <c r="C114" s="69">
        <f t="shared" si="15"/>
        <v>1.6958180258266054E-3</v>
      </c>
      <c r="D114" s="69">
        <f t="shared" si="16"/>
        <v>1.4401952807160294E-4</v>
      </c>
      <c r="E114" s="69">
        <f t="shared" si="17"/>
        <v>8.6644092689295031E-4</v>
      </c>
      <c r="F114" s="69">
        <f t="shared" si="18"/>
        <v>4.2283298097251583E-6</v>
      </c>
      <c r="G114" s="69">
        <f t="shared" si="19"/>
        <v>0</v>
      </c>
      <c r="H114" s="71">
        <f t="shared" si="20"/>
        <v>8.3458646616541357E-5</v>
      </c>
      <c r="I114" s="69">
        <f t="shared" si="21"/>
        <v>0</v>
      </c>
      <c r="J114" s="70">
        <f t="shared" si="22"/>
        <v>9.4758064516129028E-5</v>
      </c>
      <c r="K114" s="69">
        <f t="shared" si="23"/>
        <v>2.7370478983382211E-5</v>
      </c>
      <c r="L114" s="69">
        <f t="shared" si="24"/>
        <v>0</v>
      </c>
      <c r="M114" s="69">
        <f t="shared" si="25"/>
        <v>0</v>
      </c>
      <c r="P114" s="59">
        <f t="shared" si="26"/>
        <v>5.3108444747038894E-3</v>
      </c>
    </row>
    <row r="115" spans="1:16" x14ac:dyDescent="0.25">
      <c r="A115" s="72" t="s">
        <v>38</v>
      </c>
      <c r="B115" s="69">
        <f t="shared" si="14"/>
        <v>1.6915749220733315E-3</v>
      </c>
      <c r="C115" s="69">
        <f t="shared" si="15"/>
        <v>3.6163407176012497E-4</v>
      </c>
      <c r="D115" s="69">
        <f t="shared" si="16"/>
        <v>1.5214370657820617E-4</v>
      </c>
      <c r="E115" s="69">
        <f t="shared" si="17"/>
        <v>8.5124020887728457E-4</v>
      </c>
      <c r="F115" s="69">
        <f t="shared" si="18"/>
        <v>1.4376321353065537E-5</v>
      </c>
      <c r="G115" s="69">
        <f t="shared" si="19"/>
        <v>0</v>
      </c>
      <c r="H115" s="71">
        <f t="shared" si="20"/>
        <v>2.2653061224489794E-4</v>
      </c>
      <c r="I115" s="69">
        <f t="shared" si="21"/>
        <v>0</v>
      </c>
      <c r="J115" s="70">
        <f t="shared" si="22"/>
        <v>2.0846774193548388E-4</v>
      </c>
      <c r="K115" s="69">
        <f t="shared" si="23"/>
        <v>2.7370478983382211E-5</v>
      </c>
      <c r="L115" s="69">
        <f t="shared" si="24"/>
        <v>0</v>
      </c>
      <c r="M115" s="69">
        <f t="shared" si="25"/>
        <v>0</v>
      </c>
      <c r="P115" s="59">
        <f t="shared" si="26"/>
        <v>3.5333380638057767E-3</v>
      </c>
    </row>
    <row r="116" spans="1:16" x14ac:dyDescent="0.25">
      <c r="A116" s="72" t="s">
        <v>39</v>
      </c>
      <c r="B116" s="69">
        <f t="shared" si="14"/>
        <v>8.7501584241138856E-3</v>
      </c>
      <c r="C116" s="69">
        <f t="shared" si="15"/>
        <v>4.9979233121411441E-3</v>
      </c>
      <c r="D116" s="69">
        <f t="shared" si="16"/>
        <v>6.0340489453589532E-4</v>
      </c>
      <c r="E116" s="69">
        <f t="shared" si="17"/>
        <v>2.7817313968668406E-3</v>
      </c>
      <c r="F116" s="69">
        <f t="shared" si="18"/>
        <v>1.4376321353065537E-5</v>
      </c>
      <c r="G116" s="69">
        <f t="shared" si="19"/>
        <v>0</v>
      </c>
      <c r="H116" s="71">
        <f t="shared" si="20"/>
        <v>8.3458646616541357E-5</v>
      </c>
      <c r="I116" s="69">
        <f t="shared" si="21"/>
        <v>0</v>
      </c>
      <c r="J116" s="70">
        <f t="shared" si="22"/>
        <v>2.4637096774193546E-4</v>
      </c>
      <c r="K116" s="69">
        <f t="shared" si="23"/>
        <v>0</v>
      </c>
      <c r="L116" s="69">
        <f t="shared" si="24"/>
        <v>0</v>
      </c>
      <c r="M116" s="69">
        <f t="shared" si="25"/>
        <v>0</v>
      </c>
      <c r="P116" s="59">
        <f t="shared" si="26"/>
        <v>1.7477423963369303E-2</v>
      </c>
    </row>
    <row r="117" spans="1:16" x14ac:dyDescent="0.25">
      <c r="A117" s="72" t="s">
        <v>40</v>
      </c>
      <c r="B117" s="69">
        <f t="shared" si="14"/>
        <v>9.418033998521804E-4</v>
      </c>
      <c r="C117" s="69">
        <f t="shared" si="15"/>
        <v>5.6527267527553516E-4</v>
      </c>
      <c r="D117" s="69">
        <f t="shared" si="16"/>
        <v>1.2186267759904864E-4</v>
      </c>
      <c r="E117" s="69">
        <f t="shared" si="17"/>
        <v>5.3202513054830284E-4</v>
      </c>
      <c r="F117" s="69">
        <f t="shared" si="18"/>
        <v>8.8794926004228318E-6</v>
      </c>
      <c r="G117" s="69">
        <f t="shared" si="19"/>
        <v>0</v>
      </c>
      <c r="H117" s="71">
        <f t="shared" si="20"/>
        <v>1.7883995703544577E-4</v>
      </c>
      <c r="I117" s="69">
        <f t="shared" si="21"/>
        <v>0</v>
      </c>
      <c r="J117" s="70">
        <f t="shared" si="22"/>
        <v>1.3266129032258066E-4</v>
      </c>
      <c r="K117" s="69">
        <f t="shared" si="23"/>
        <v>3.010752688172043E-3</v>
      </c>
      <c r="L117" s="69">
        <f t="shared" si="24"/>
        <v>0</v>
      </c>
      <c r="M117" s="69">
        <f t="shared" si="25"/>
        <v>0</v>
      </c>
      <c r="P117" s="59">
        <f t="shared" si="26"/>
        <v>5.4920973114055589E-3</v>
      </c>
    </row>
    <row r="118" spans="1:16" x14ac:dyDescent="0.25">
      <c r="A118" s="72" t="s">
        <v>41</v>
      </c>
      <c r="B118" s="69">
        <f t="shared" si="14"/>
        <v>0</v>
      </c>
      <c r="C118" s="69">
        <f t="shared" si="15"/>
        <v>0</v>
      </c>
      <c r="D118" s="69">
        <f t="shared" si="16"/>
        <v>0</v>
      </c>
      <c r="E118" s="69">
        <f t="shared" si="17"/>
        <v>0</v>
      </c>
      <c r="F118" s="69">
        <f t="shared" si="18"/>
        <v>0</v>
      </c>
      <c r="G118" s="69">
        <f t="shared" si="19"/>
        <v>0</v>
      </c>
      <c r="H118" s="71">
        <f t="shared" si="20"/>
        <v>0</v>
      </c>
      <c r="I118" s="69">
        <f t="shared" si="21"/>
        <v>0</v>
      </c>
      <c r="J118" s="70">
        <f t="shared" si="22"/>
        <v>0</v>
      </c>
      <c r="K118" s="69">
        <f t="shared" si="23"/>
        <v>0</v>
      </c>
      <c r="L118" s="69">
        <f t="shared" si="24"/>
        <v>5.5700000000000003E-3</v>
      </c>
      <c r="M118" s="69">
        <f t="shared" si="25"/>
        <v>0</v>
      </c>
      <c r="P118" s="59">
        <f t="shared" si="26"/>
        <v>5.5700000000000003E-3</v>
      </c>
    </row>
    <row r="119" spans="1:16" x14ac:dyDescent="0.25">
      <c r="A119" s="72" t="s">
        <v>42</v>
      </c>
      <c r="B119" s="69">
        <f t="shared" si="14"/>
        <v>2.5077104020052058E-3</v>
      </c>
      <c r="C119" s="69">
        <f t="shared" si="15"/>
        <v>7.0746859669577845E-4</v>
      </c>
      <c r="D119" s="69">
        <f t="shared" si="16"/>
        <v>2.0236590098266256E-4</v>
      </c>
      <c r="E119" s="69">
        <f t="shared" si="17"/>
        <v>1.854487597911227E-3</v>
      </c>
      <c r="F119" s="69">
        <f t="shared" si="18"/>
        <v>1.6067653276955603E-5</v>
      </c>
      <c r="G119" s="69">
        <f t="shared" si="19"/>
        <v>0</v>
      </c>
      <c r="H119" s="71">
        <f t="shared" si="20"/>
        <v>1.1922663802363051E-4</v>
      </c>
      <c r="I119" s="69">
        <f t="shared" si="21"/>
        <v>0</v>
      </c>
      <c r="J119" s="70">
        <f t="shared" si="22"/>
        <v>3.6008064516129031E-4</v>
      </c>
      <c r="K119" s="69">
        <f t="shared" si="23"/>
        <v>3.0107526881720432E-4</v>
      </c>
      <c r="L119" s="69">
        <f t="shared" si="24"/>
        <v>0</v>
      </c>
      <c r="M119" s="69">
        <f t="shared" si="25"/>
        <v>0</v>
      </c>
      <c r="P119" s="59">
        <f t="shared" si="26"/>
        <v>6.0684827028739544E-3</v>
      </c>
    </row>
    <row r="120" spans="1:16" x14ac:dyDescent="0.25">
      <c r="A120" s="72" t="s">
        <v>43</v>
      </c>
      <c r="B120" s="69">
        <f t="shared" si="14"/>
        <v>4.8007969407757318E-5</v>
      </c>
      <c r="C120" s="69">
        <f t="shared" si="15"/>
        <v>2.1066062432628635E-5</v>
      </c>
      <c r="D120" s="69">
        <f t="shared" si="16"/>
        <v>6.1300619640733552E-5</v>
      </c>
      <c r="E120" s="69">
        <f t="shared" si="17"/>
        <v>1.6720789817232376E-4</v>
      </c>
      <c r="F120" s="69">
        <f t="shared" si="18"/>
        <v>2.9598308668076107E-6</v>
      </c>
      <c r="G120" s="69">
        <f t="shared" si="19"/>
        <v>0</v>
      </c>
      <c r="H120" s="71">
        <f t="shared" si="20"/>
        <v>3.6960257787325453E-4</v>
      </c>
      <c r="I120" s="69">
        <f t="shared" si="21"/>
        <v>0</v>
      </c>
      <c r="J120" s="70">
        <f t="shared" si="22"/>
        <v>0</v>
      </c>
      <c r="K120" s="69">
        <f t="shared" si="23"/>
        <v>2.7370478983382209E-4</v>
      </c>
      <c r="L120" s="69">
        <f t="shared" si="24"/>
        <v>5.5700000000000003E-3</v>
      </c>
      <c r="M120" s="69">
        <f t="shared" si="25"/>
        <v>0</v>
      </c>
      <c r="P120" s="59">
        <f t="shared" si="26"/>
        <v>6.5138497482273277E-3</v>
      </c>
    </row>
    <row r="121" spans="1:16" x14ac:dyDescent="0.25">
      <c r="A121" s="72" t="s">
        <v>44</v>
      </c>
      <c r="B121" s="69">
        <f t="shared" si="14"/>
        <v>4.3771972107072849E-5</v>
      </c>
      <c r="C121" s="69">
        <f t="shared" si="15"/>
        <v>1.5799546824471479E-5</v>
      </c>
      <c r="D121" s="69">
        <f t="shared" si="16"/>
        <v>9.3797333667146522E-5</v>
      </c>
      <c r="E121" s="69">
        <f t="shared" si="17"/>
        <v>4.7122225848563967E-4</v>
      </c>
      <c r="F121" s="69">
        <f t="shared" si="18"/>
        <v>0</v>
      </c>
      <c r="G121" s="69">
        <f t="shared" si="19"/>
        <v>0</v>
      </c>
      <c r="H121" s="71">
        <f t="shared" si="20"/>
        <v>0</v>
      </c>
      <c r="I121" s="69">
        <f t="shared" si="21"/>
        <v>0</v>
      </c>
      <c r="J121" s="70">
        <f t="shared" si="22"/>
        <v>0</v>
      </c>
      <c r="K121" s="69">
        <f t="shared" si="23"/>
        <v>5.5835777126099703E-3</v>
      </c>
      <c r="L121" s="69">
        <f t="shared" si="24"/>
        <v>0</v>
      </c>
      <c r="M121" s="69">
        <f t="shared" si="25"/>
        <v>0</v>
      </c>
      <c r="P121" s="59">
        <f t="shared" si="26"/>
        <v>6.2081688236943012E-3</v>
      </c>
    </row>
    <row r="122" spans="1:16" x14ac:dyDescent="0.25">
      <c r="A122" s="72" t="s">
        <v>45</v>
      </c>
      <c r="B122" s="69">
        <f t="shared" si="14"/>
        <v>1.8638388123011667E-3</v>
      </c>
      <c r="C122" s="69">
        <f t="shared" si="15"/>
        <v>1.283274303187628E-3</v>
      </c>
      <c r="D122" s="69">
        <f t="shared" si="16"/>
        <v>4.0694748701258061E-4</v>
      </c>
      <c r="E122" s="69">
        <f t="shared" si="17"/>
        <v>1.2160574412532635E-3</v>
      </c>
      <c r="F122" s="69">
        <f t="shared" si="18"/>
        <v>8.4566596194503168E-7</v>
      </c>
      <c r="G122" s="69">
        <f t="shared" si="19"/>
        <v>0</v>
      </c>
      <c r="H122" s="71">
        <f t="shared" si="20"/>
        <v>2.3845327604726102E-5</v>
      </c>
      <c r="I122" s="69">
        <f t="shared" si="21"/>
        <v>0</v>
      </c>
      <c r="J122" s="70">
        <f t="shared" si="22"/>
        <v>0</v>
      </c>
      <c r="K122" s="69">
        <f t="shared" si="23"/>
        <v>2.7370478983382211E-5</v>
      </c>
      <c r="L122" s="69">
        <f t="shared" si="24"/>
        <v>5.5700000000000003E-3</v>
      </c>
      <c r="M122" s="69">
        <f t="shared" si="25"/>
        <v>0</v>
      </c>
      <c r="P122" s="59">
        <f t="shared" si="26"/>
        <v>1.0392179516304691E-2</v>
      </c>
    </row>
    <row r="123" spans="1:16" x14ac:dyDescent="0.25">
      <c r="A123" s="72" t="s">
        <v>46</v>
      </c>
      <c r="B123" s="69">
        <f t="shared" si="14"/>
        <v>1.5531990102509722E-5</v>
      </c>
      <c r="C123" s="69">
        <f t="shared" si="15"/>
        <v>5.2665156081571587E-6</v>
      </c>
      <c r="D123" s="69">
        <f t="shared" si="16"/>
        <v>1.8464042060461916E-5</v>
      </c>
      <c r="E123" s="69">
        <f t="shared" si="17"/>
        <v>3.4961651436031332E-4</v>
      </c>
      <c r="F123" s="69">
        <f t="shared" si="18"/>
        <v>0</v>
      </c>
      <c r="G123" s="69">
        <f t="shared" si="19"/>
        <v>0</v>
      </c>
      <c r="H123" s="71">
        <f t="shared" si="20"/>
        <v>0</v>
      </c>
      <c r="I123" s="69">
        <f t="shared" si="21"/>
        <v>0</v>
      </c>
      <c r="J123" s="70">
        <f t="shared" si="22"/>
        <v>0</v>
      </c>
      <c r="K123" s="69">
        <f t="shared" si="23"/>
        <v>7.6637341153470192E-4</v>
      </c>
      <c r="L123" s="69">
        <f t="shared" si="24"/>
        <v>0</v>
      </c>
      <c r="M123" s="69">
        <f t="shared" si="25"/>
        <v>0</v>
      </c>
      <c r="P123" s="59">
        <f t="shared" si="26"/>
        <v>1.1552524736661439E-3</v>
      </c>
    </row>
    <row r="124" spans="1:16" x14ac:dyDescent="0.25">
      <c r="A124" s="72" t="s">
        <v>47</v>
      </c>
      <c r="B124" s="69">
        <f t="shared" si="14"/>
        <v>1.9683267457180501E-3</v>
      </c>
      <c r="C124" s="69">
        <f t="shared" si="15"/>
        <v>1.3289174384583232E-3</v>
      </c>
      <c r="D124" s="69">
        <f t="shared" si="16"/>
        <v>1.9054891406396698E-4</v>
      </c>
      <c r="E124" s="69">
        <f t="shared" si="17"/>
        <v>5.4722584856396858E-4</v>
      </c>
      <c r="F124" s="69">
        <f t="shared" si="18"/>
        <v>4.2283298097251583E-6</v>
      </c>
      <c r="G124" s="69">
        <f t="shared" si="19"/>
        <v>0</v>
      </c>
      <c r="H124" s="71">
        <f t="shared" si="20"/>
        <v>1.6691729323308271E-4</v>
      </c>
      <c r="I124" s="69">
        <f t="shared" si="21"/>
        <v>0</v>
      </c>
      <c r="J124" s="70">
        <f t="shared" si="22"/>
        <v>0</v>
      </c>
      <c r="K124" s="69">
        <f t="shared" si="23"/>
        <v>0</v>
      </c>
      <c r="L124" s="69">
        <f t="shared" si="24"/>
        <v>0</v>
      </c>
      <c r="M124" s="69">
        <f t="shared" si="25"/>
        <v>0</v>
      </c>
      <c r="P124" s="59">
        <f t="shared" si="26"/>
        <v>4.2061645698471166E-3</v>
      </c>
    </row>
    <row r="125" spans="1:16" x14ac:dyDescent="0.25">
      <c r="A125" s="72" t="s">
        <v>48</v>
      </c>
      <c r="B125" s="69">
        <f t="shared" si="14"/>
        <v>7.0599955011407826E-6</v>
      </c>
      <c r="C125" s="69">
        <f t="shared" si="15"/>
        <v>3.5110104054381061E-6</v>
      </c>
      <c r="D125" s="69">
        <f t="shared" si="16"/>
        <v>1.6248357013206485E-5</v>
      </c>
      <c r="E125" s="69">
        <f t="shared" si="17"/>
        <v>2.5841220626631855E-4</v>
      </c>
      <c r="F125" s="69">
        <f t="shared" si="18"/>
        <v>0</v>
      </c>
      <c r="G125" s="69">
        <f t="shared" si="19"/>
        <v>0</v>
      </c>
      <c r="H125" s="71">
        <f t="shared" si="20"/>
        <v>0</v>
      </c>
      <c r="I125" s="69">
        <f t="shared" si="21"/>
        <v>0</v>
      </c>
      <c r="J125" s="70">
        <f t="shared" si="22"/>
        <v>0</v>
      </c>
      <c r="K125" s="69">
        <f t="shared" si="23"/>
        <v>9.0322580645161286E-4</v>
      </c>
      <c r="L125" s="69">
        <f t="shared" si="24"/>
        <v>0</v>
      </c>
      <c r="M125" s="69">
        <f t="shared" si="25"/>
        <v>0</v>
      </c>
      <c r="P125" s="59">
        <f t="shared" si="26"/>
        <v>1.1884573756377166E-3</v>
      </c>
    </row>
    <row r="126" spans="1:16" x14ac:dyDescent="0.25">
      <c r="A126" s="72" t="s">
        <v>49</v>
      </c>
      <c r="B126" s="69">
        <f t="shared" si="14"/>
        <v>2.6291423246248276E-3</v>
      </c>
      <c r="C126" s="69">
        <f t="shared" si="15"/>
        <v>1.0023934707525794E-3</v>
      </c>
      <c r="D126" s="69">
        <f t="shared" si="16"/>
        <v>1.5879076171997246E-4</v>
      </c>
      <c r="E126" s="69">
        <f t="shared" si="17"/>
        <v>2.2193048302872062E-3</v>
      </c>
      <c r="F126" s="69">
        <f t="shared" si="18"/>
        <v>4.2283298097251583E-6</v>
      </c>
      <c r="G126" s="69">
        <f t="shared" si="19"/>
        <v>0</v>
      </c>
      <c r="H126" s="71">
        <f t="shared" si="20"/>
        <v>1.1922663802363051E-5</v>
      </c>
      <c r="I126" s="69">
        <f t="shared" si="21"/>
        <v>0</v>
      </c>
      <c r="J126" s="70">
        <f t="shared" si="22"/>
        <v>3.7903225806451614E-5</v>
      </c>
      <c r="K126" s="69">
        <f t="shared" si="23"/>
        <v>0</v>
      </c>
      <c r="L126" s="69">
        <f t="shared" si="24"/>
        <v>0</v>
      </c>
      <c r="M126" s="69">
        <f t="shared" si="25"/>
        <v>0</v>
      </c>
      <c r="P126" s="59">
        <f t="shared" si="26"/>
        <v>6.0636856068031252E-3</v>
      </c>
    </row>
    <row r="127" spans="1:16" x14ac:dyDescent="0.25">
      <c r="A127" s="72" t="s">
        <v>50</v>
      </c>
      <c r="B127" s="69">
        <f t="shared" si="14"/>
        <v>2.326974517176002E-3</v>
      </c>
      <c r="C127" s="69">
        <f t="shared" si="15"/>
        <v>1.2112985898761467E-4</v>
      </c>
      <c r="D127" s="69">
        <f t="shared" si="16"/>
        <v>2.9394754960255365E-4</v>
      </c>
      <c r="E127" s="69">
        <f t="shared" si="17"/>
        <v>1.8392868798955614E-3</v>
      </c>
      <c r="F127" s="69">
        <f t="shared" si="18"/>
        <v>1.2684989429175475E-5</v>
      </c>
      <c r="G127" s="69">
        <f t="shared" si="19"/>
        <v>0</v>
      </c>
      <c r="H127" s="71">
        <f t="shared" si="20"/>
        <v>5.365198711063373E-4</v>
      </c>
      <c r="I127" s="69">
        <f t="shared" si="21"/>
        <v>7.4999999999999993E-5</v>
      </c>
      <c r="J127" s="70">
        <f t="shared" si="22"/>
        <v>3.7903225806451614E-5</v>
      </c>
      <c r="K127" s="69">
        <f t="shared" si="23"/>
        <v>2.1896383186705768E-4</v>
      </c>
      <c r="L127" s="69">
        <f t="shared" si="24"/>
        <v>0</v>
      </c>
      <c r="M127" s="69">
        <f t="shared" si="25"/>
        <v>0</v>
      </c>
      <c r="P127" s="59">
        <f t="shared" si="26"/>
        <v>5.4624107238707541E-3</v>
      </c>
    </row>
    <row r="128" spans="1:16" x14ac:dyDescent="0.25">
      <c r="A128" s="72" t="s">
        <v>51</v>
      </c>
      <c r="B128" s="69">
        <f t="shared" si="14"/>
        <v>8.1048748353096172E-4</v>
      </c>
      <c r="C128" s="69">
        <f t="shared" si="15"/>
        <v>1.5623996304199572E-4</v>
      </c>
      <c r="D128" s="69">
        <f t="shared" si="16"/>
        <v>1.0044438880891282E-4</v>
      </c>
      <c r="E128" s="69">
        <f t="shared" si="17"/>
        <v>8.8164164490861616E-4</v>
      </c>
      <c r="F128" s="69">
        <f t="shared" si="18"/>
        <v>8.8794926004228318E-6</v>
      </c>
      <c r="G128" s="69">
        <f t="shared" si="19"/>
        <v>0</v>
      </c>
      <c r="H128" s="71">
        <f t="shared" si="20"/>
        <v>8.3458646616541357E-5</v>
      </c>
      <c r="I128" s="69">
        <f t="shared" si="21"/>
        <v>0</v>
      </c>
      <c r="J128" s="70">
        <f t="shared" si="22"/>
        <v>9.4758064516129028E-5</v>
      </c>
      <c r="K128" s="69">
        <f t="shared" si="23"/>
        <v>0</v>
      </c>
      <c r="L128" s="69">
        <f t="shared" si="24"/>
        <v>0</v>
      </c>
      <c r="M128" s="69">
        <f t="shared" si="25"/>
        <v>0</v>
      </c>
      <c r="P128" s="59">
        <f t="shared" si="26"/>
        <v>2.1359096840235796E-3</v>
      </c>
    </row>
    <row r="129" spans="1:16" x14ac:dyDescent="0.25">
      <c r="A129" s="72" t="s">
        <v>52</v>
      </c>
      <c r="B129" s="69">
        <f t="shared" si="14"/>
        <v>2.2351945756611718E-3</v>
      </c>
      <c r="C129" s="69">
        <f t="shared" si="15"/>
        <v>9.5675033548188394E-4</v>
      </c>
      <c r="D129" s="69">
        <f t="shared" si="16"/>
        <v>5.0443762909181949E-4</v>
      </c>
      <c r="E129" s="69">
        <f t="shared" si="17"/>
        <v>1.7632832898172323E-3</v>
      </c>
      <c r="F129" s="69">
        <f t="shared" si="18"/>
        <v>2.452431289640592E-5</v>
      </c>
      <c r="G129" s="69">
        <f t="shared" si="19"/>
        <v>0</v>
      </c>
      <c r="H129" s="71">
        <f t="shared" si="20"/>
        <v>1.6691729323308271E-4</v>
      </c>
      <c r="I129" s="69">
        <f t="shared" si="21"/>
        <v>0</v>
      </c>
      <c r="J129" s="70">
        <f t="shared" si="22"/>
        <v>1.8951612903225806E-4</v>
      </c>
      <c r="K129" s="69">
        <f t="shared" si="23"/>
        <v>5.7478005865102641E-4</v>
      </c>
      <c r="L129" s="69">
        <f t="shared" si="24"/>
        <v>0</v>
      </c>
      <c r="M129" s="69">
        <f t="shared" si="25"/>
        <v>0</v>
      </c>
      <c r="P129" s="59">
        <f t="shared" si="26"/>
        <v>6.41540362386488E-3</v>
      </c>
    </row>
    <row r="130" spans="1:16" x14ac:dyDescent="0.25">
      <c r="A130" s="72" t="s">
        <v>53</v>
      </c>
      <c r="B130" s="69">
        <f t="shared" si="14"/>
        <v>7.2294353931681612E-4</v>
      </c>
      <c r="C130" s="69">
        <f t="shared" si="15"/>
        <v>1.0181930175770508E-4</v>
      </c>
      <c r="D130" s="69">
        <f t="shared" si="16"/>
        <v>1.4328096638918444E-4</v>
      </c>
      <c r="E130" s="69">
        <f t="shared" si="17"/>
        <v>3.8001795039164496E-4</v>
      </c>
      <c r="F130" s="69">
        <f t="shared" si="18"/>
        <v>7.1881606765327686E-6</v>
      </c>
      <c r="G130" s="69">
        <f t="shared" si="19"/>
        <v>0</v>
      </c>
      <c r="H130" s="71">
        <f t="shared" si="20"/>
        <v>7.1535982814178306E-5</v>
      </c>
      <c r="I130" s="69">
        <f t="shared" si="21"/>
        <v>0</v>
      </c>
      <c r="J130" s="70">
        <f t="shared" si="22"/>
        <v>9.4758064516129028E-5</v>
      </c>
      <c r="K130" s="69">
        <f t="shared" si="23"/>
        <v>1.6148582600195502E-3</v>
      </c>
      <c r="L130" s="69">
        <f t="shared" si="24"/>
        <v>0</v>
      </c>
      <c r="M130" s="69">
        <f t="shared" si="25"/>
        <v>0</v>
      </c>
      <c r="P130" s="59">
        <f t="shared" si="26"/>
        <v>3.1364022258817412E-3</v>
      </c>
    </row>
    <row r="131" spans="1:16" x14ac:dyDescent="0.25">
      <c r="A131" s="72" t="s">
        <v>54</v>
      </c>
      <c r="B131" s="69">
        <f t="shared" si="14"/>
        <v>2.5712503615154731E-3</v>
      </c>
      <c r="C131" s="69">
        <f t="shared" si="15"/>
        <v>9.2690674703566002E-4</v>
      </c>
      <c r="D131" s="69">
        <f t="shared" si="16"/>
        <v>2.3855542342116791E-4</v>
      </c>
      <c r="E131" s="69">
        <f t="shared" si="17"/>
        <v>6.3843015665796345E-4</v>
      </c>
      <c r="F131" s="69">
        <f t="shared" si="18"/>
        <v>1.4799154334038054E-5</v>
      </c>
      <c r="G131" s="69">
        <f t="shared" si="19"/>
        <v>0</v>
      </c>
      <c r="H131" s="71">
        <f t="shared" si="20"/>
        <v>1.9076262083780882E-4</v>
      </c>
      <c r="I131" s="69">
        <f t="shared" si="21"/>
        <v>0</v>
      </c>
      <c r="J131" s="70">
        <f t="shared" si="22"/>
        <v>7.5806451612903228E-5</v>
      </c>
      <c r="K131" s="69">
        <f t="shared" si="23"/>
        <v>3.3118279569892477E-3</v>
      </c>
      <c r="L131" s="69">
        <f t="shared" si="24"/>
        <v>0</v>
      </c>
      <c r="M131" s="69">
        <f t="shared" si="25"/>
        <v>0</v>
      </c>
      <c r="P131" s="59">
        <f t="shared" si="26"/>
        <v>7.9683388724042636E-3</v>
      </c>
    </row>
    <row r="132" spans="1:16" x14ac:dyDescent="0.25">
      <c r="A132" s="72" t="s">
        <v>55</v>
      </c>
      <c r="B132" s="69">
        <f t="shared" si="14"/>
        <v>1.0547633278704329E-3</v>
      </c>
      <c r="C132" s="69">
        <f t="shared" si="15"/>
        <v>3.0896891567855334E-4</v>
      </c>
      <c r="D132" s="69">
        <f t="shared" si="16"/>
        <v>1.986730925705702E-4</v>
      </c>
      <c r="E132" s="69">
        <f t="shared" si="17"/>
        <v>8.2083877284595298E-4</v>
      </c>
      <c r="F132" s="69">
        <f t="shared" si="18"/>
        <v>1.2684989429175475E-5</v>
      </c>
      <c r="G132" s="69">
        <f t="shared" si="19"/>
        <v>0</v>
      </c>
      <c r="H132" s="71">
        <f t="shared" si="20"/>
        <v>1.0730397422126746E-4</v>
      </c>
      <c r="I132" s="69">
        <f t="shared" si="21"/>
        <v>0</v>
      </c>
      <c r="J132" s="70">
        <f t="shared" si="22"/>
        <v>1.7056451612903226E-4</v>
      </c>
      <c r="K132" s="69">
        <f t="shared" si="23"/>
        <v>0</v>
      </c>
      <c r="L132" s="69">
        <f t="shared" si="24"/>
        <v>5.5700000000000003E-3</v>
      </c>
      <c r="M132" s="69">
        <f t="shared" si="25"/>
        <v>0</v>
      </c>
      <c r="P132" s="59">
        <f t="shared" si="26"/>
        <v>8.2437975887449839E-3</v>
      </c>
    </row>
    <row r="133" spans="1:16" x14ac:dyDescent="0.25">
      <c r="A133" s="72" t="s">
        <v>56</v>
      </c>
      <c r="B133" s="69">
        <f t="shared" si="14"/>
        <v>0</v>
      </c>
      <c r="C133" s="69">
        <f t="shared" si="15"/>
        <v>0</v>
      </c>
      <c r="D133" s="69">
        <f t="shared" si="16"/>
        <v>0</v>
      </c>
      <c r="E133" s="69">
        <f t="shared" si="17"/>
        <v>0</v>
      </c>
      <c r="F133" s="69">
        <f t="shared" si="18"/>
        <v>0</v>
      </c>
      <c r="G133" s="69">
        <f t="shared" si="19"/>
        <v>0</v>
      </c>
      <c r="H133" s="71">
        <f t="shared" si="20"/>
        <v>0</v>
      </c>
      <c r="I133" s="69">
        <f t="shared" si="21"/>
        <v>0</v>
      </c>
      <c r="J133" s="70">
        <f t="shared" si="22"/>
        <v>0</v>
      </c>
      <c r="K133" s="69">
        <f t="shared" si="23"/>
        <v>0</v>
      </c>
      <c r="L133" s="69">
        <f t="shared" si="24"/>
        <v>5.5700000000000003E-3</v>
      </c>
      <c r="M133" s="69">
        <f t="shared" si="25"/>
        <v>0</v>
      </c>
      <c r="P133" s="59">
        <f t="shared" si="26"/>
        <v>5.5700000000000003E-3</v>
      </c>
    </row>
    <row r="134" spans="1:16" x14ac:dyDescent="0.25">
      <c r="A134" s="72" t="s">
        <v>57</v>
      </c>
      <c r="B134" s="69">
        <f t="shared" si="14"/>
        <v>4.4887451396253093E-3</v>
      </c>
      <c r="C134" s="69">
        <f t="shared" si="15"/>
        <v>2.0978287172492682E-3</v>
      </c>
      <c r="D134" s="69">
        <f t="shared" si="16"/>
        <v>1.9128747574638543E-4</v>
      </c>
      <c r="E134" s="69">
        <f t="shared" si="17"/>
        <v>1.7784840078328983E-3</v>
      </c>
      <c r="F134" s="69">
        <f t="shared" si="18"/>
        <v>1.0147991543340381E-5</v>
      </c>
      <c r="G134" s="69">
        <f t="shared" si="19"/>
        <v>0</v>
      </c>
      <c r="H134" s="71">
        <f t="shared" si="20"/>
        <v>1.1922663802363051E-5</v>
      </c>
      <c r="I134" s="69">
        <f t="shared" si="21"/>
        <v>0</v>
      </c>
      <c r="J134" s="70">
        <f t="shared" si="22"/>
        <v>3.7903225806451614E-5</v>
      </c>
      <c r="K134" s="69">
        <f t="shared" si="23"/>
        <v>0</v>
      </c>
      <c r="L134" s="69">
        <f t="shared" si="24"/>
        <v>0</v>
      </c>
      <c r="M134" s="69">
        <f t="shared" si="25"/>
        <v>0</v>
      </c>
      <c r="P134" s="59">
        <f t="shared" si="26"/>
        <v>8.6163192216060173E-3</v>
      </c>
    </row>
    <row r="135" spans="1:16" x14ac:dyDescent="0.25">
      <c r="A135" s="72" t="s">
        <v>58</v>
      </c>
      <c r="B135" s="69">
        <f t="shared" si="14"/>
        <v>3.0936900285998908E-3</v>
      </c>
      <c r="C135" s="69">
        <f t="shared" si="15"/>
        <v>9.7606089271179354E-4</v>
      </c>
      <c r="D135" s="69">
        <f t="shared" si="16"/>
        <v>2.4815672529260812E-4</v>
      </c>
      <c r="E135" s="69">
        <f t="shared" si="17"/>
        <v>2.5081184725848564E-3</v>
      </c>
      <c r="F135" s="69">
        <f t="shared" si="18"/>
        <v>7.6109936575052846E-6</v>
      </c>
      <c r="G135" s="69">
        <f t="shared" si="19"/>
        <v>1.9999999999999998E-4</v>
      </c>
      <c r="H135" s="71">
        <f t="shared" si="20"/>
        <v>1.0730397422126746E-4</v>
      </c>
      <c r="I135" s="69">
        <f t="shared" si="21"/>
        <v>0</v>
      </c>
      <c r="J135" s="70">
        <f t="shared" si="22"/>
        <v>7.5806451612903228E-5</v>
      </c>
      <c r="K135" s="69">
        <f t="shared" si="23"/>
        <v>2.7370478983382211E-5</v>
      </c>
      <c r="L135" s="69">
        <f t="shared" si="24"/>
        <v>0</v>
      </c>
      <c r="M135" s="69">
        <f t="shared" si="25"/>
        <v>0</v>
      </c>
      <c r="P135" s="59">
        <f t="shared" si="26"/>
        <v>7.2441180176642068E-3</v>
      </c>
    </row>
    <row r="136" spans="1:16" x14ac:dyDescent="0.25">
      <c r="A136" s="72" t="s">
        <v>59</v>
      </c>
      <c r="B136" s="69">
        <f t="shared" si="14"/>
        <v>4.8643369002859989E-3</v>
      </c>
      <c r="C136" s="69">
        <f t="shared" si="15"/>
        <v>1.1674109598081702E-3</v>
      </c>
      <c r="D136" s="69">
        <f t="shared" si="16"/>
        <v>2.5258809538711898E-4</v>
      </c>
      <c r="E136" s="69">
        <f t="shared" si="17"/>
        <v>1.185656005221932E-3</v>
      </c>
      <c r="F136" s="69">
        <f t="shared" si="18"/>
        <v>5.4968287526427063E-6</v>
      </c>
      <c r="G136" s="69">
        <f t="shared" si="19"/>
        <v>1.9999999999999998E-4</v>
      </c>
      <c r="H136" s="71">
        <f t="shared" si="20"/>
        <v>0</v>
      </c>
      <c r="I136" s="69">
        <f t="shared" si="21"/>
        <v>0</v>
      </c>
      <c r="J136" s="70">
        <f t="shared" si="22"/>
        <v>1.1370967741935483E-4</v>
      </c>
      <c r="K136" s="69">
        <f t="shared" si="23"/>
        <v>8.2111436950146625E-5</v>
      </c>
      <c r="L136" s="69">
        <f t="shared" si="24"/>
        <v>5.5700000000000003E-3</v>
      </c>
      <c r="M136" s="69">
        <f t="shared" si="25"/>
        <v>0</v>
      </c>
      <c r="P136" s="59">
        <f t="shared" si="26"/>
        <v>1.3441309903825365E-2</v>
      </c>
    </row>
    <row r="137" spans="1:16" x14ac:dyDescent="0.25">
      <c r="A137" s="72" t="s">
        <v>60</v>
      </c>
      <c r="B137" s="69">
        <f t="shared" si="14"/>
        <v>3.8533455445226394E-3</v>
      </c>
      <c r="C137" s="69">
        <f t="shared" si="15"/>
        <v>8.6897507534593123E-4</v>
      </c>
      <c r="D137" s="69">
        <f t="shared" si="16"/>
        <v>1.5140514489578769E-4</v>
      </c>
      <c r="E137" s="69">
        <f t="shared" si="17"/>
        <v>2.0672976501305484E-3</v>
      </c>
      <c r="F137" s="69">
        <f t="shared" si="18"/>
        <v>1.0570824524312896E-5</v>
      </c>
      <c r="G137" s="69">
        <f t="shared" si="19"/>
        <v>0</v>
      </c>
      <c r="H137" s="71">
        <f t="shared" si="20"/>
        <v>1.5499462943071966E-4</v>
      </c>
      <c r="I137" s="69">
        <f t="shared" si="21"/>
        <v>0</v>
      </c>
      <c r="J137" s="70">
        <f t="shared" si="22"/>
        <v>3.7903225806451614E-5</v>
      </c>
      <c r="K137" s="69">
        <f t="shared" si="23"/>
        <v>0</v>
      </c>
      <c r="L137" s="69">
        <f t="shared" si="24"/>
        <v>0</v>
      </c>
      <c r="M137" s="69">
        <f t="shared" si="25"/>
        <v>0</v>
      </c>
      <c r="P137" s="59">
        <f t="shared" si="26"/>
        <v>7.1444920946563909E-3</v>
      </c>
    </row>
    <row r="138" spans="1:16" x14ac:dyDescent="0.25">
      <c r="A138" s="72" t="s">
        <v>61</v>
      </c>
      <c r="B138" s="69">
        <f t="shared" si="14"/>
        <v>2.8324701950576819E-3</v>
      </c>
      <c r="C138" s="69">
        <f t="shared" si="15"/>
        <v>2.9948918758387045E-3</v>
      </c>
      <c r="D138" s="69">
        <f t="shared" si="16"/>
        <v>1.5879076171997246E-4</v>
      </c>
      <c r="E138" s="69">
        <f t="shared" si="17"/>
        <v>1.0792509791122716E-3</v>
      </c>
      <c r="F138" s="69">
        <f t="shared" si="18"/>
        <v>1.3530655391120507E-5</v>
      </c>
      <c r="G138" s="69">
        <f t="shared" si="19"/>
        <v>0</v>
      </c>
      <c r="H138" s="71">
        <f t="shared" si="20"/>
        <v>1.1922663802363051E-5</v>
      </c>
      <c r="I138" s="69">
        <f t="shared" si="21"/>
        <v>0</v>
      </c>
      <c r="J138" s="70">
        <f t="shared" si="22"/>
        <v>1.8951612903225807E-5</v>
      </c>
      <c r="K138" s="69">
        <f t="shared" si="23"/>
        <v>2.7370478983382211E-5</v>
      </c>
      <c r="L138" s="69">
        <f t="shared" si="24"/>
        <v>0</v>
      </c>
      <c r="M138" s="69">
        <f t="shared" si="25"/>
        <v>0</v>
      </c>
      <c r="P138" s="59">
        <f t="shared" si="26"/>
        <v>7.1371792228087224E-3</v>
      </c>
    </row>
    <row r="139" spans="1:16" x14ac:dyDescent="0.25">
      <c r="A139" s="72" t="s">
        <v>62</v>
      </c>
      <c r="B139" s="69">
        <f t="shared" si="14"/>
        <v>0</v>
      </c>
      <c r="C139" s="69">
        <f t="shared" si="15"/>
        <v>0</v>
      </c>
      <c r="D139" s="69">
        <f t="shared" si="16"/>
        <v>0</v>
      </c>
      <c r="E139" s="69">
        <f t="shared" si="17"/>
        <v>0</v>
      </c>
      <c r="F139" s="69">
        <f t="shared" si="18"/>
        <v>0</v>
      </c>
      <c r="G139" s="69">
        <f t="shared" si="19"/>
        <v>0</v>
      </c>
      <c r="H139" s="71">
        <f t="shared" si="20"/>
        <v>0</v>
      </c>
      <c r="I139" s="69">
        <f t="shared" si="21"/>
        <v>0</v>
      </c>
      <c r="J139" s="70">
        <f t="shared" si="22"/>
        <v>0</v>
      </c>
      <c r="K139" s="69">
        <f t="shared" si="23"/>
        <v>0</v>
      </c>
      <c r="L139" s="69">
        <f t="shared" si="24"/>
        <v>5.5700000000000003E-3</v>
      </c>
      <c r="M139" s="69">
        <f t="shared" si="25"/>
        <v>0</v>
      </c>
      <c r="P139" s="59">
        <f t="shared" si="26"/>
        <v>5.5700000000000003E-3</v>
      </c>
    </row>
    <row r="140" spans="1:16" x14ac:dyDescent="0.25">
      <c r="A140" s="72" t="s">
        <v>63</v>
      </c>
      <c r="B140" s="69">
        <f t="shared" si="14"/>
        <v>2.3862784793855844E-4</v>
      </c>
      <c r="C140" s="69">
        <f t="shared" si="15"/>
        <v>8.2508744527795498E-5</v>
      </c>
      <c r="D140" s="69">
        <f t="shared" si="16"/>
        <v>1.6986918695624962E-4</v>
      </c>
      <c r="E140" s="69">
        <f t="shared" si="17"/>
        <v>3.8001795039164496E-4</v>
      </c>
      <c r="F140" s="69">
        <f t="shared" si="18"/>
        <v>3.8054968287526423E-6</v>
      </c>
      <c r="G140" s="69">
        <f t="shared" si="19"/>
        <v>0</v>
      </c>
      <c r="H140" s="71">
        <f t="shared" si="20"/>
        <v>1.0730397422126746E-4</v>
      </c>
      <c r="I140" s="69">
        <f t="shared" si="21"/>
        <v>0</v>
      </c>
      <c r="J140" s="70">
        <f t="shared" si="22"/>
        <v>0</v>
      </c>
      <c r="K140" s="69">
        <f t="shared" si="23"/>
        <v>0</v>
      </c>
      <c r="L140" s="69">
        <f t="shared" si="24"/>
        <v>5.5700000000000003E-3</v>
      </c>
      <c r="M140" s="69">
        <f t="shared" si="25"/>
        <v>0</v>
      </c>
      <c r="P140" s="59">
        <f t="shared" si="26"/>
        <v>6.5521332008642696E-3</v>
      </c>
    </row>
    <row r="141" spans="1:16" x14ac:dyDescent="0.25">
      <c r="A141" s="72" t="s">
        <v>64</v>
      </c>
      <c r="B141" s="69">
        <f t="shared" si="14"/>
        <v>2.7576342427455898E-3</v>
      </c>
      <c r="C141" s="69">
        <f t="shared" si="15"/>
        <v>1.7344391402864246E-3</v>
      </c>
      <c r="D141" s="69">
        <f t="shared" si="16"/>
        <v>2.2895412154972774E-4</v>
      </c>
      <c r="E141" s="69">
        <f t="shared" si="17"/>
        <v>5.0162369451697126E-4</v>
      </c>
      <c r="F141" s="69">
        <f t="shared" si="18"/>
        <v>4.6511627906976743E-6</v>
      </c>
      <c r="G141" s="69">
        <f t="shared" si="19"/>
        <v>0</v>
      </c>
      <c r="H141" s="71">
        <f t="shared" si="20"/>
        <v>2.3845327604726102E-5</v>
      </c>
      <c r="I141" s="69">
        <f t="shared" si="21"/>
        <v>0</v>
      </c>
      <c r="J141" s="70">
        <f t="shared" si="22"/>
        <v>2.4637096774193546E-4</v>
      </c>
      <c r="K141" s="69">
        <f t="shared" si="23"/>
        <v>1.3685239491691105E-4</v>
      </c>
      <c r="L141" s="69">
        <f t="shared" si="24"/>
        <v>0</v>
      </c>
      <c r="M141" s="69">
        <f t="shared" si="25"/>
        <v>0</v>
      </c>
      <c r="P141" s="59">
        <f t="shared" si="26"/>
        <v>5.6343710521529842E-3</v>
      </c>
    </row>
    <row r="142" spans="1:16" x14ac:dyDescent="0.25">
      <c r="A142" s="72" t="s">
        <v>65</v>
      </c>
      <c r="B142" s="69">
        <f t="shared" si="14"/>
        <v>5.8033163019377229E-4</v>
      </c>
      <c r="C142" s="69">
        <f t="shared" si="15"/>
        <v>8.9530765338671702E-5</v>
      </c>
      <c r="D142" s="69">
        <f t="shared" si="16"/>
        <v>7.681041497152156E-5</v>
      </c>
      <c r="E142" s="69">
        <f t="shared" si="17"/>
        <v>1.3680646214099216E-3</v>
      </c>
      <c r="F142" s="69">
        <f t="shared" si="18"/>
        <v>8.8794926004228318E-6</v>
      </c>
      <c r="G142" s="69">
        <f t="shared" si="19"/>
        <v>0</v>
      </c>
      <c r="H142" s="71">
        <f t="shared" si="20"/>
        <v>1.1922663802363051E-5</v>
      </c>
      <c r="I142" s="69">
        <f t="shared" si="21"/>
        <v>0</v>
      </c>
      <c r="J142" s="70">
        <f t="shared" si="22"/>
        <v>9.4758064516129028E-5</v>
      </c>
      <c r="K142" s="69">
        <f t="shared" si="23"/>
        <v>2.7370478983382211E-5</v>
      </c>
      <c r="L142" s="69">
        <f t="shared" si="24"/>
        <v>0</v>
      </c>
      <c r="M142" s="69">
        <f t="shared" si="25"/>
        <v>0</v>
      </c>
      <c r="P142" s="59">
        <f t="shared" si="26"/>
        <v>2.2576681318161838E-3</v>
      </c>
    </row>
    <row r="143" spans="1:16" x14ac:dyDescent="0.25">
      <c r="A143" s="72" t="s">
        <v>66</v>
      </c>
      <c r="B143" s="69">
        <f t="shared" ref="B143:B144" si="27">B70/$B$75*$B$74</f>
        <v>4.5607570937369456E-4</v>
      </c>
      <c r="C143" s="69">
        <f t="shared" ref="C143:C144" si="28">C70/$C$75*$C$74</f>
        <v>1.1059682777130035E-4</v>
      </c>
      <c r="D143" s="69">
        <f t="shared" ref="D143:D144" si="29">D70/$D$75*$D$74</f>
        <v>1.5140514489578769E-4</v>
      </c>
      <c r="E143" s="69">
        <f t="shared" ref="E143:E144" si="30">E70/$E$75*$E$74</f>
        <v>5.6242656657963443E-4</v>
      </c>
      <c r="F143" s="69">
        <f t="shared" ref="F143:F144" si="31">F70/$F$75*$F$74</f>
        <v>7.6109936575052846E-6</v>
      </c>
      <c r="G143" s="69">
        <f t="shared" ref="G143:G144" si="32">G70/$G$75*$G$74</f>
        <v>0</v>
      </c>
      <c r="H143" s="71">
        <f t="shared" ref="H143:H144" si="33">H70/$H$75*$H$74</f>
        <v>2.3845327604726102E-5</v>
      </c>
      <c r="I143" s="69">
        <f t="shared" ref="I143:I144" si="34">I70/$I$75*$I$74</f>
        <v>0</v>
      </c>
      <c r="J143" s="70">
        <f t="shared" ref="J143:J144" si="35">J70/$J$75*$J$74</f>
        <v>1.3266129032258066E-4</v>
      </c>
      <c r="K143" s="69">
        <f t="shared" ref="K143:K144" si="36">K70/$K$75*$K$74</f>
        <v>0</v>
      </c>
      <c r="L143" s="69">
        <f t="shared" ref="L143:L144" si="37">L70/$L$75*$L$74</f>
        <v>0</v>
      </c>
      <c r="M143" s="69">
        <f t="shared" ref="M143:M144" si="38">M70/$M$75*$M$74</f>
        <v>0</v>
      </c>
      <c r="P143" s="59">
        <f t="shared" si="26"/>
        <v>1.4446218602052292E-3</v>
      </c>
    </row>
    <row r="144" spans="1:16" x14ac:dyDescent="0.25">
      <c r="A144" s="72" t="s">
        <v>67</v>
      </c>
      <c r="B144" s="69">
        <f t="shared" si="27"/>
        <v>5.6479964009126259E-6</v>
      </c>
      <c r="C144" s="69">
        <f t="shared" si="28"/>
        <v>0</v>
      </c>
      <c r="D144" s="69">
        <f t="shared" si="29"/>
        <v>3.692808412092383E-6</v>
      </c>
      <c r="E144" s="69">
        <f t="shared" si="30"/>
        <v>9.1204308093994764E-5</v>
      </c>
      <c r="F144" s="69">
        <f t="shared" si="31"/>
        <v>0</v>
      </c>
      <c r="G144" s="69">
        <f t="shared" si="32"/>
        <v>0</v>
      </c>
      <c r="H144" s="71">
        <f t="shared" si="33"/>
        <v>0</v>
      </c>
      <c r="I144" s="69">
        <f t="shared" si="34"/>
        <v>0</v>
      </c>
      <c r="J144" s="70">
        <f t="shared" si="35"/>
        <v>0</v>
      </c>
      <c r="K144" s="69">
        <f t="shared" si="36"/>
        <v>2.4633431085043992E-4</v>
      </c>
      <c r="L144" s="69">
        <f t="shared" si="37"/>
        <v>0</v>
      </c>
      <c r="M144" s="69">
        <f t="shared" si="38"/>
        <v>0</v>
      </c>
      <c r="P144" s="59">
        <f t="shared" si="26"/>
        <v>3.468794237574397E-4</v>
      </c>
    </row>
    <row r="145" spans="1:17" x14ac:dyDescent="0.25"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</row>
    <row r="146" spans="1:17" x14ac:dyDescent="0.25"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</row>
    <row r="147" spans="1:17" ht="30" x14ac:dyDescent="0.25">
      <c r="A147" s="67" t="s">
        <v>189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5"/>
      <c r="L147" s="65"/>
      <c r="M147" s="65"/>
      <c r="P147" s="64" t="s">
        <v>188</v>
      </c>
    </row>
    <row r="148" spans="1:17" x14ac:dyDescent="0.25">
      <c r="A148" s="59" t="s">
        <v>0</v>
      </c>
      <c r="B148" s="60">
        <f t="shared" ref="B148:M148" si="39">$P$148*B79</f>
        <v>0</v>
      </c>
      <c r="C148" s="60">
        <f t="shared" si="39"/>
        <v>0</v>
      </c>
      <c r="D148" s="60">
        <f t="shared" si="39"/>
        <v>0</v>
      </c>
      <c r="E148" s="60">
        <f t="shared" si="39"/>
        <v>0</v>
      </c>
      <c r="F148" s="60">
        <f t="shared" si="39"/>
        <v>0</v>
      </c>
      <c r="G148" s="60">
        <f t="shared" si="39"/>
        <v>0</v>
      </c>
      <c r="H148" s="60">
        <f t="shared" si="39"/>
        <v>0</v>
      </c>
      <c r="I148" s="60">
        <f t="shared" si="39"/>
        <v>0</v>
      </c>
      <c r="J148" s="60">
        <f t="shared" si="39"/>
        <v>0</v>
      </c>
      <c r="K148" s="60">
        <f t="shared" si="39"/>
        <v>0</v>
      </c>
      <c r="L148" s="60">
        <f t="shared" si="39"/>
        <v>0</v>
      </c>
      <c r="M148" s="60">
        <f t="shared" si="39"/>
        <v>0</v>
      </c>
      <c r="P148" s="60">
        <f>'Summary of Premises by RL - Grs'!P148-'Summary of Premises by RL - Net'!P148</f>
        <v>0</v>
      </c>
    </row>
    <row r="149" spans="1:17" x14ac:dyDescent="0.25">
      <c r="A149" s="59" t="s">
        <v>1</v>
      </c>
      <c r="B149" s="60">
        <f t="shared" ref="B149:M149" si="40">$P$149*B80/$P80</f>
        <v>481.80216069275332</v>
      </c>
      <c r="C149" s="60">
        <f t="shared" si="40"/>
        <v>1122.6540113455615</v>
      </c>
      <c r="D149" s="60">
        <f t="shared" si="40"/>
        <v>198.60542603855635</v>
      </c>
      <c r="E149" s="60">
        <f t="shared" si="40"/>
        <v>1786.1783551095248</v>
      </c>
      <c r="F149" s="60">
        <f t="shared" si="40"/>
        <v>30.575685970833035</v>
      </c>
      <c r="G149" s="60">
        <f t="shared" si="40"/>
        <v>0</v>
      </c>
      <c r="H149" s="60">
        <f t="shared" si="40"/>
        <v>134.71026118812492</v>
      </c>
      <c r="I149" s="60">
        <f t="shared" si="40"/>
        <v>0</v>
      </c>
      <c r="J149" s="60">
        <f t="shared" si="40"/>
        <v>0</v>
      </c>
      <c r="K149" s="60">
        <f t="shared" si="40"/>
        <v>0</v>
      </c>
      <c r="L149" s="60">
        <f t="shared" si="40"/>
        <v>0</v>
      </c>
      <c r="M149" s="60">
        <f t="shared" si="40"/>
        <v>0</v>
      </c>
      <c r="P149" s="60">
        <f>'Summary of Premises by RL - Grs'!P149-'Summary of Premises by RL - Net'!P149</f>
        <v>3754.5259003453539</v>
      </c>
      <c r="Q149" s="63"/>
    </row>
    <row r="150" spans="1:17" x14ac:dyDescent="0.25">
      <c r="A150" s="59" t="s">
        <v>6</v>
      </c>
      <c r="B150" s="60">
        <f t="shared" ref="B150:M150" si="41">$P$150*B81/$P$81</f>
        <v>4323.553526473047</v>
      </c>
      <c r="C150" s="60">
        <f t="shared" si="41"/>
        <v>1914.6563836609973</v>
      </c>
      <c r="D150" s="60">
        <f t="shared" si="41"/>
        <v>1219.0466469497521</v>
      </c>
      <c r="E150" s="60">
        <f t="shared" si="41"/>
        <v>8422.3798554070981</v>
      </c>
      <c r="F150" s="60">
        <f t="shared" si="41"/>
        <v>44.390340532833804</v>
      </c>
      <c r="G150" s="60">
        <f t="shared" si="41"/>
        <v>0</v>
      </c>
      <c r="H150" s="60">
        <f t="shared" si="41"/>
        <v>278.15085917118671</v>
      </c>
      <c r="I150" s="60">
        <f t="shared" si="41"/>
        <v>0</v>
      </c>
      <c r="J150" s="60">
        <f t="shared" si="41"/>
        <v>497.40003043620379</v>
      </c>
      <c r="K150" s="60">
        <f t="shared" si="41"/>
        <v>558.72429810442554</v>
      </c>
      <c r="L150" s="60">
        <f t="shared" si="41"/>
        <v>0</v>
      </c>
      <c r="M150" s="60">
        <f t="shared" si="41"/>
        <v>0</v>
      </c>
      <c r="P150" s="60">
        <f>'Summary of Premises by RL - Grs'!P150-'Summary of Premises by RL - Net'!P150</f>
        <v>17258.301940735546</v>
      </c>
      <c r="Q150" s="63"/>
    </row>
    <row r="151" spans="1:17" x14ac:dyDescent="0.25">
      <c r="A151" s="59" t="s">
        <v>7</v>
      </c>
      <c r="B151" s="60">
        <f t="shared" ref="B151:M151" si="42">$P$151*B82/$P$82</f>
        <v>82.372962310501919</v>
      </c>
      <c r="C151" s="60">
        <f t="shared" si="42"/>
        <v>21.746214823329307</v>
      </c>
      <c r="D151" s="60">
        <f t="shared" si="42"/>
        <v>10.18461150149469</v>
      </c>
      <c r="E151" s="60">
        <f t="shared" si="42"/>
        <v>59.686906125089827</v>
      </c>
      <c r="F151" s="60">
        <f t="shared" si="42"/>
        <v>0.65225658742561554</v>
      </c>
      <c r="G151" s="60">
        <f t="shared" si="42"/>
        <v>0</v>
      </c>
      <c r="H151" s="60">
        <f t="shared" si="42"/>
        <v>3.9012790623840385</v>
      </c>
      <c r="I151" s="60">
        <f t="shared" si="42"/>
        <v>0</v>
      </c>
      <c r="J151" s="60">
        <f t="shared" si="42"/>
        <v>9.7448361525933187</v>
      </c>
      <c r="K151" s="60">
        <f t="shared" si="42"/>
        <v>171.44423067595164</v>
      </c>
      <c r="L151" s="60">
        <f t="shared" si="42"/>
        <v>0</v>
      </c>
      <c r="M151" s="60">
        <f t="shared" si="42"/>
        <v>0</v>
      </c>
      <c r="P151" s="60">
        <f>'Summary of Premises by RL - Grs'!P151-'Summary of Premises by RL - Net'!P151</f>
        <v>359.73329723877032</v>
      </c>
    </row>
    <row r="152" spans="1:17" x14ac:dyDescent="0.25">
      <c r="A152" s="59" t="s">
        <v>8</v>
      </c>
      <c r="B152" s="60">
        <f t="shared" ref="B152:M152" si="43">$P$152*B83/$P$83</f>
        <v>16080.945297953447</v>
      </c>
      <c r="C152" s="60">
        <f t="shared" si="43"/>
        <v>7616.4039186268674</v>
      </c>
      <c r="D152" s="60">
        <f t="shared" si="43"/>
        <v>2183.329344518937</v>
      </c>
      <c r="E152" s="60">
        <f t="shared" si="43"/>
        <v>19235.290420671361</v>
      </c>
      <c r="F152" s="60">
        <f t="shared" si="43"/>
        <v>116.90413874292329</v>
      </c>
      <c r="G152" s="60">
        <f t="shared" si="43"/>
        <v>0</v>
      </c>
      <c r="H152" s="60">
        <f t="shared" si="43"/>
        <v>1141.0468885354317</v>
      </c>
      <c r="I152" s="60">
        <f t="shared" si="43"/>
        <v>0</v>
      </c>
      <c r="J152" s="60">
        <f t="shared" si="43"/>
        <v>1813.7455936372014</v>
      </c>
      <c r="K152" s="60">
        <f t="shared" si="43"/>
        <v>14261.53136740592</v>
      </c>
      <c r="L152" s="60">
        <f t="shared" si="43"/>
        <v>0</v>
      </c>
      <c r="M152" s="60">
        <f t="shared" si="43"/>
        <v>58679.133179404635</v>
      </c>
      <c r="P152" s="60">
        <f>'Summary of Premises by RL - Grs'!P152-'Summary of Premises by RL - Net'!P152</f>
        <v>121128.33014949673</v>
      </c>
    </row>
    <row r="153" spans="1:17" x14ac:dyDescent="0.25">
      <c r="A153" s="59" t="s">
        <v>9</v>
      </c>
      <c r="B153" s="60">
        <f t="shared" ref="B153:M153" si="44">$P$153*B84/$P$84</f>
        <v>589.17922649670834</v>
      </c>
      <c r="C153" s="60">
        <f t="shared" si="44"/>
        <v>366.25632313853146</v>
      </c>
      <c r="D153" s="60">
        <f t="shared" si="44"/>
        <v>192.6104276098304</v>
      </c>
      <c r="E153" s="60">
        <f t="shared" si="44"/>
        <v>4757.0571829068876</v>
      </c>
      <c r="F153" s="60">
        <f t="shared" si="44"/>
        <v>0</v>
      </c>
      <c r="G153" s="60">
        <f t="shared" si="44"/>
        <v>0</v>
      </c>
      <c r="H153" s="60">
        <f t="shared" si="44"/>
        <v>0</v>
      </c>
      <c r="I153" s="60">
        <f t="shared" si="44"/>
        <v>0</v>
      </c>
      <c r="J153" s="60">
        <f t="shared" si="44"/>
        <v>0</v>
      </c>
      <c r="K153" s="60">
        <f t="shared" si="44"/>
        <v>2855.19261904413</v>
      </c>
      <c r="L153" s="60">
        <f t="shared" si="44"/>
        <v>0</v>
      </c>
      <c r="M153" s="60">
        <f t="shared" si="44"/>
        <v>0</v>
      </c>
      <c r="P153" s="60">
        <f>'Summary of Premises by RL - Grs'!P153-'Summary of Premises by RL - Net'!P153</f>
        <v>8760.2957791960871</v>
      </c>
      <c r="Q153" s="63"/>
    </row>
    <row r="154" spans="1:17" x14ac:dyDescent="0.25">
      <c r="A154" s="59" t="s">
        <v>10</v>
      </c>
      <c r="B154" s="60">
        <f t="shared" ref="B154:M154" si="45">$P$154*B85/$P$85</f>
        <v>15083.754797724345</v>
      </c>
      <c r="C154" s="60">
        <f t="shared" si="45"/>
        <v>4163.0447542482461</v>
      </c>
      <c r="D154" s="60">
        <f t="shared" si="45"/>
        <v>1555.6171373669329</v>
      </c>
      <c r="E154" s="60">
        <f t="shared" si="45"/>
        <v>10358.427184810196</v>
      </c>
      <c r="F154" s="60">
        <f t="shared" si="45"/>
        <v>118.39798723994602</v>
      </c>
      <c r="G154" s="60">
        <f t="shared" si="45"/>
        <v>0</v>
      </c>
      <c r="H154" s="60">
        <f t="shared" si="45"/>
        <v>709.05767220237681</v>
      </c>
      <c r="I154" s="60">
        <f t="shared" si="45"/>
        <v>0</v>
      </c>
      <c r="J154" s="60">
        <f t="shared" si="45"/>
        <v>657.46287397654453</v>
      </c>
      <c r="K154" s="60">
        <f t="shared" si="45"/>
        <v>8477.9222949909017</v>
      </c>
      <c r="L154" s="60">
        <f t="shared" si="45"/>
        <v>0</v>
      </c>
      <c r="M154" s="60">
        <f t="shared" si="45"/>
        <v>0</v>
      </c>
      <c r="P154" s="60">
        <f>'Summary of Premises by RL - Grs'!P154-'Summary of Premises by RL - Net'!P154</f>
        <v>41123.684702559491</v>
      </c>
    </row>
    <row r="155" spans="1:17" x14ac:dyDescent="0.25">
      <c r="A155" s="59" t="s">
        <v>11</v>
      </c>
      <c r="B155" s="60">
        <f t="shared" ref="B155:M155" si="46">$P$155*B86/$P$86</f>
        <v>32785.652029729987</v>
      </c>
      <c r="C155" s="60">
        <f t="shared" si="46"/>
        <v>3792.7932366073042</v>
      </c>
      <c r="D155" s="60">
        <f t="shared" si="46"/>
        <v>4279.5819955893176</v>
      </c>
      <c r="E155" s="60">
        <f t="shared" si="46"/>
        <v>24788.307125721378</v>
      </c>
      <c r="F155" s="60">
        <f t="shared" si="46"/>
        <v>168.00671178708185</v>
      </c>
      <c r="G155" s="60">
        <f t="shared" si="46"/>
        <v>3311.1322781370709</v>
      </c>
      <c r="H155" s="60">
        <f t="shared" si="46"/>
        <v>1579.1006782952309</v>
      </c>
      <c r="I155" s="60">
        <f t="shared" si="46"/>
        <v>0</v>
      </c>
      <c r="J155" s="60">
        <f t="shared" si="46"/>
        <v>1255.0259441325998</v>
      </c>
      <c r="K155" s="60">
        <f t="shared" si="46"/>
        <v>0</v>
      </c>
      <c r="L155" s="60">
        <f t="shared" si="46"/>
        <v>0</v>
      </c>
      <c r="M155" s="60">
        <f t="shared" si="46"/>
        <v>0</v>
      </c>
      <c r="P155" s="60">
        <f>'Summary of Premises by RL - Grs'!P155-'Summary of Premises by RL - Net'!P155</f>
        <v>71959.599999999977</v>
      </c>
    </row>
    <row r="156" spans="1:17" x14ac:dyDescent="0.25">
      <c r="A156" s="59" t="s">
        <v>12</v>
      </c>
      <c r="B156" s="60">
        <f t="shared" ref="B156:M156" si="47">$P$156*B87/$P$87</f>
        <v>409.68490217071201</v>
      </c>
      <c r="C156" s="60">
        <f t="shared" si="47"/>
        <v>109.53797489054561</v>
      </c>
      <c r="D156" s="60">
        <f t="shared" si="47"/>
        <v>68.416887906613084</v>
      </c>
      <c r="E156" s="60">
        <f t="shared" si="47"/>
        <v>543.55013718504711</v>
      </c>
      <c r="F156" s="60">
        <f t="shared" si="47"/>
        <v>1.4206468387669744</v>
      </c>
      <c r="G156" s="60">
        <f t="shared" si="47"/>
        <v>0</v>
      </c>
      <c r="H156" s="60">
        <f t="shared" si="47"/>
        <v>2.861294344628758</v>
      </c>
      <c r="I156" s="60">
        <f t="shared" si="47"/>
        <v>0</v>
      </c>
      <c r="J156" s="60">
        <f t="shared" si="47"/>
        <v>4.5481566636849955</v>
      </c>
      <c r="K156" s="60">
        <f t="shared" si="47"/>
        <v>0</v>
      </c>
      <c r="L156" s="60">
        <f t="shared" si="47"/>
        <v>0</v>
      </c>
      <c r="M156" s="60">
        <f t="shared" si="47"/>
        <v>0</v>
      </c>
      <c r="P156" s="60">
        <f>'Summary of Premises by RL - Grs'!P156-'Summary of Premises by RL - Net'!P156</f>
        <v>1140.0199999999986</v>
      </c>
    </row>
    <row r="157" spans="1:17" x14ac:dyDescent="0.25">
      <c r="A157" s="59" t="s">
        <v>13</v>
      </c>
      <c r="B157" s="60">
        <f t="shared" ref="B157:M157" si="48">$P$157*B88/$P$88</f>
        <v>22.609419158289779</v>
      </c>
      <c r="C157" s="60">
        <f t="shared" si="48"/>
        <v>14.05487898555322</v>
      </c>
      <c r="D157" s="60">
        <f t="shared" si="48"/>
        <v>103.47842515043905</v>
      </c>
      <c r="E157" s="60">
        <f t="shared" si="48"/>
        <v>1886.3435460221388</v>
      </c>
      <c r="F157" s="60">
        <f t="shared" si="48"/>
        <v>0</v>
      </c>
      <c r="G157" s="60">
        <f t="shared" si="48"/>
        <v>0</v>
      </c>
      <c r="H157" s="60">
        <f t="shared" si="48"/>
        <v>0</v>
      </c>
      <c r="I157" s="60">
        <f t="shared" si="48"/>
        <v>0</v>
      </c>
      <c r="J157" s="60">
        <f t="shared" si="48"/>
        <v>0</v>
      </c>
      <c r="K157" s="60">
        <f t="shared" si="48"/>
        <v>7231.3823887526059</v>
      </c>
      <c r="L157" s="60">
        <f t="shared" si="48"/>
        <v>0</v>
      </c>
      <c r="M157" s="60">
        <f t="shared" si="48"/>
        <v>0</v>
      </c>
      <c r="P157" s="60">
        <f>'Summary of Premises by RL - Grs'!P157-'Summary of Premises by RL - Net'!P157</f>
        <v>9257.8686580690264</v>
      </c>
    </row>
    <row r="158" spans="1:17" x14ac:dyDescent="0.25">
      <c r="A158" s="59" t="s">
        <v>14</v>
      </c>
      <c r="B158" s="60">
        <f t="shared" ref="B158:M158" si="49">$P$158*B89/$P$89</f>
        <v>17225.270274680715</v>
      </c>
      <c r="C158" s="60">
        <f t="shared" si="49"/>
        <v>7912.9464713306706</v>
      </c>
      <c r="D158" s="60">
        <f t="shared" si="49"/>
        <v>6261.0942615505228</v>
      </c>
      <c r="E158" s="60">
        <f t="shared" si="49"/>
        <v>18229.372084682953</v>
      </c>
      <c r="F158" s="60">
        <f t="shared" si="49"/>
        <v>454.62342754053492</v>
      </c>
      <c r="G158" s="60">
        <f t="shared" si="49"/>
        <v>0</v>
      </c>
      <c r="H158" s="60">
        <f t="shared" si="49"/>
        <v>1479.1225615236328</v>
      </c>
      <c r="I158" s="60">
        <f t="shared" si="49"/>
        <v>0</v>
      </c>
      <c r="J158" s="60">
        <f t="shared" si="49"/>
        <v>3134.842871480655</v>
      </c>
      <c r="K158" s="60">
        <f t="shared" si="49"/>
        <v>0</v>
      </c>
      <c r="L158" s="60">
        <f t="shared" si="49"/>
        <v>0</v>
      </c>
      <c r="M158" s="60">
        <f t="shared" si="49"/>
        <v>0</v>
      </c>
      <c r="P158" s="60">
        <f>'Summary of Premises by RL - Grs'!P158-'Summary of Premises by RL - Net'!P158</f>
        <v>54697.271952789684</v>
      </c>
    </row>
    <row r="159" spans="1:17" x14ac:dyDescent="0.25">
      <c r="A159" s="59" t="s">
        <v>15</v>
      </c>
      <c r="B159" s="60">
        <f t="shared" ref="B159:M159" si="50">$P$159*B90/$P$90</f>
        <v>565.76377265927135</v>
      </c>
      <c r="C159" s="60">
        <f t="shared" si="50"/>
        <v>109.93219936942808</v>
      </c>
      <c r="D159" s="60">
        <f t="shared" si="50"/>
        <v>17.908745142228522</v>
      </c>
      <c r="E159" s="60">
        <f t="shared" si="50"/>
        <v>186.08381686347906</v>
      </c>
      <c r="F159" s="60">
        <f t="shared" si="50"/>
        <v>1.4931425553392412</v>
      </c>
      <c r="G159" s="60">
        <f t="shared" si="50"/>
        <v>0</v>
      </c>
      <c r="H159" s="60">
        <f t="shared" si="50"/>
        <v>23.857964212506182</v>
      </c>
      <c r="I159" s="60">
        <f t="shared" si="50"/>
        <v>0</v>
      </c>
      <c r="J159" s="60">
        <f t="shared" si="50"/>
        <v>46.846444563352151</v>
      </c>
      <c r="K159" s="60">
        <f t="shared" si="50"/>
        <v>3.2217627896567143</v>
      </c>
      <c r="L159" s="60">
        <f t="shared" si="50"/>
        <v>0</v>
      </c>
      <c r="M159" s="60">
        <f t="shared" si="50"/>
        <v>0</v>
      </c>
      <c r="P159" s="60">
        <f>'Summary of Premises by RL - Grs'!P159-'Summary of Premises by RL - Net'!P159</f>
        <v>955.10784815526131</v>
      </c>
    </row>
    <row r="160" spans="1:17" x14ac:dyDescent="0.25">
      <c r="A160" s="59" t="s">
        <v>16</v>
      </c>
      <c r="B160" s="60">
        <f t="shared" ref="B160:M160" si="51">$P$160*B91/$P$91</f>
        <v>115636.50313564439</v>
      </c>
      <c r="C160" s="60">
        <f t="shared" si="51"/>
        <v>30639.611873112171</v>
      </c>
      <c r="D160" s="60">
        <f t="shared" si="51"/>
        <v>6381.0270654554142</v>
      </c>
      <c r="E160" s="60">
        <f t="shared" si="51"/>
        <v>47828.86812155581</v>
      </c>
      <c r="F160" s="60">
        <f t="shared" si="51"/>
        <v>249.91665407520617</v>
      </c>
      <c r="G160" s="60">
        <f t="shared" si="51"/>
        <v>0</v>
      </c>
      <c r="H160" s="60">
        <f t="shared" si="51"/>
        <v>2901.6749422623952</v>
      </c>
      <c r="I160" s="60">
        <f t="shared" si="51"/>
        <v>0</v>
      </c>
      <c r="J160" s="60">
        <f t="shared" si="51"/>
        <v>2635.6248276783253</v>
      </c>
      <c r="K160" s="60">
        <f t="shared" si="51"/>
        <v>9991.9239115077689</v>
      </c>
      <c r="L160" s="60">
        <f t="shared" si="51"/>
        <v>0</v>
      </c>
      <c r="M160" s="60">
        <f t="shared" si="51"/>
        <v>0</v>
      </c>
      <c r="P160" s="60">
        <f>'Summary of Premises by RL - Grs'!P160-'Summary of Premises by RL - Net'!P160</f>
        <v>216265.1505312915</v>
      </c>
    </row>
    <row r="161" spans="1:16" x14ac:dyDescent="0.25">
      <c r="A161" s="59" t="s">
        <v>17</v>
      </c>
      <c r="B161" s="60">
        <f t="shared" ref="B161:M161" si="52">$P$161*B92/$P$92</f>
        <v>46897.879853654304</v>
      </c>
      <c r="C161" s="60">
        <f t="shared" si="52"/>
        <v>66636.604243307098</v>
      </c>
      <c r="D161" s="60">
        <f t="shared" si="52"/>
        <v>64830.481959745455</v>
      </c>
      <c r="E161" s="60">
        <f t="shared" si="52"/>
        <v>937622.89750813751</v>
      </c>
      <c r="F161" s="60">
        <f t="shared" si="52"/>
        <v>0</v>
      </c>
      <c r="G161" s="60">
        <f t="shared" si="52"/>
        <v>0</v>
      </c>
      <c r="H161" s="60">
        <f t="shared" si="52"/>
        <v>0</v>
      </c>
      <c r="I161" s="60">
        <f t="shared" si="52"/>
        <v>0</v>
      </c>
      <c r="J161" s="60">
        <f t="shared" si="52"/>
        <v>0</v>
      </c>
      <c r="K161" s="60">
        <f t="shared" si="52"/>
        <v>259736.59507537266</v>
      </c>
      <c r="L161" s="60">
        <f t="shared" si="52"/>
        <v>0</v>
      </c>
      <c r="M161" s="60">
        <f t="shared" si="52"/>
        <v>0</v>
      </c>
      <c r="P161" s="60">
        <f>'Summary of Premises by RL - Grs'!P161-'Summary of Premises by RL - Net'!P161</f>
        <v>1375724.4586402168</v>
      </c>
    </row>
    <row r="162" spans="1:16" x14ac:dyDescent="0.25">
      <c r="A162" s="59" t="s">
        <v>18</v>
      </c>
      <c r="B162" s="60">
        <f t="shared" ref="B162:M162" si="53">$P$162*B93/$P$93</f>
        <v>17006.624795736625</v>
      </c>
      <c r="C162" s="60">
        <f t="shared" si="53"/>
        <v>3844.3519616694025</v>
      </c>
      <c r="D162" s="60">
        <f t="shared" si="53"/>
        <v>4274.4622046365166</v>
      </c>
      <c r="E162" s="60">
        <f t="shared" si="53"/>
        <v>19021.601313496347</v>
      </c>
      <c r="F162" s="60">
        <f t="shared" si="53"/>
        <v>176.37237876893587</v>
      </c>
      <c r="G162" s="60">
        <f t="shared" si="53"/>
        <v>0</v>
      </c>
      <c r="H162" s="60">
        <f t="shared" si="53"/>
        <v>3108.243489025725</v>
      </c>
      <c r="I162" s="60">
        <f t="shared" si="53"/>
        <v>0</v>
      </c>
      <c r="J162" s="60">
        <f t="shared" si="53"/>
        <v>0</v>
      </c>
      <c r="K162" s="60">
        <f t="shared" si="53"/>
        <v>392452.24872577057</v>
      </c>
      <c r="L162" s="60">
        <f t="shared" si="53"/>
        <v>290420.27051776636</v>
      </c>
      <c r="M162" s="60">
        <f t="shared" si="53"/>
        <v>0</v>
      </c>
      <c r="P162" s="60">
        <f>'Summary of Premises by RL - Grs'!P162-'Summary of Premises by RL - Net'!P162</f>
        <v>730304.17538687051</v>
      </c>
    </row>
    <row r="163" spans="1:16" x14ac:dyDescent="0.25">
      <c r="A163" s="59" t="s">
        <v>19</v>
      </c>
      <c r="B163" s="60">
        <f t="shared" ref="B163:M163" si="54">$P$163*B94/$P$94</f>
        <v>46966.614440043079</v>
      </c>
      <c r="C163" s="60">
        <f t="shared" si="54"/>
        <v>15404.899536453377</v>
      </c>
      <c r="D163" s="60">
        <f t="shared" si="54"/>
        <v>4431.6872447929527</v>
      </c>
      <c r="E163" s="60">
        <f t="shared" si="54"/>
        <v>46923.493421477397</v>
      </c>
      <c r="F163" s="60">
        <f t="shared" si="54"/>
        <v>381.31020742956576</v>
      </c>
      <c r="G163" s="60">
        <f t="shared" si="54"/>
        <v>0</v>
      </c>
      <c r="H163" s="60">
        <f t="shared" si="54"/>
        <v>4135.323849598135</v>
      </c>
      <c r="I163" s="60">
        <f t="shared" si="54"/>
        <v>0</v>
      </c>
      <c r="J163" s="60">
        <f t="shared" si="54"/>
        <v>5915.9557221076375</v>
      </c>
      <c r="K163" s="60">
        <f t="shared" si="54"/>
        <v>0</v>
      </c>
      <c r="L163" s="60">
        <f t="shared" si="54"/>
        <v>0</v>
      </c>
      <c r="M163" s="60">
        <f t="shared" si="54"/>
        <v>0</v>
      </c>
      <c r="P163" s="60">
        <f>'Summary of Premises by RL - Grs'!P163-'Summary of Premises by RL - Net'!P163</f>
        <v>124159.28442190215</v>
      </c>
    </row>
    <row r="164" spans="1:16" x14ac:dyDescent="0.25">
      <c r="A164" s="59" t="s">
        <v>20</v>
      </c>
      <c r="B164" s="60">
        <f t="shared" ref="B164:M164" si="55">$P$164*B95/$P$95</f>
        <v>1959.0932715457971</v>
      </c>
      <c r="C164" s="60">
        <f t="shared" si="55"/>
        <v>225.76847339048638</v>
      </c>
      <c r="D164" s="60">
        <f t="shared" si="55"/>
        <v>303.21640334521283</v>
      </c>
      <c r="E164" s="60">
        <f t="shared" si="55"/>
        <v>1774.4506809051802</v>
      </c>
      <c r="F164" s="60">
        <f t="shared" si="55"/>
        <v>11.712368001542215</v>
      </c>
      <c r="G164" s="60">
        <f t="shared" si="55"/>
        <v>0</v>
      </c>
      <c r="H164" s="60">
        <f t="shared" si="55"/>
        <v>88.461109960244031</v>
      </c>
      <c r="I164" s="60">
        <f t="shared" si="55"/>
        <v>0</v>
      </c>
      <c r="J164" s="60">
        <f t="shared" si="55"/>
        <v>56.245172748189439</v>
      </c>
      <c r="K164" s="60">
        <f t="shared" si="55"/>
        <v>555.07808566448716</v>
      </c>
      <c r="L164" s="60">
        <f t="shared" si="55"/>
        <v>0</v>
      </c>
      <c r="M164" s="60">
        <f t="shared" si="55"/>
        <v>0</v>
      </c>
      <c r="P164" s="60">
        <f>'Summary of Premises by RL - Grs'!P164-'Summary of Premises by RL - Net'!P164</f>
        <v>4974.02556556114</v>
      </c>
    </row>
    <row r="165" spans="1:16" x14ac:dyDescent="0.25">
      <c r="A165" s="59" t="s">
        <v>21</v>
      </c>
      <c r="B165" s="60">
        <f t="shared" ref="B165:M165" si="56">$P$165*B96/$P$96</f>
        <v>3767.6179535503097</v>
      </c>
      <c r="C165" s="60">
        <f t="shared" si="56"/>
        <v>1029.3285087043917</v>
      </c>
      <c r="D165" s="60">
        <f t="shared" si="56"/>
        <v>1248.9430574696032</v>
      </c>
      <c r="E165" s="60">
        <f t="shared" si="56"/>
        <v>5425.2053668439066</v>
      </c>
      <c r="F165" s="60">
        <f t="shared" si="56"/>
        <v>39.524312990240631</v>
      </c>
      <c r="G165" s="60">
        <f t="shared" si="56"/>
        <v>0</v>
      </c>
      <c r="H165" s="60">
        <f t="shared" si="56"/>
        <v>101.31554559743208</v>
      </c>
      <c r="I165" s="60">
        <f t="shared" si="56"/>
        <v>0</v>
      </c>
      <c r="J165" s="60">
        <f t="shared" si="56"/>
        <v>805.22819106125303</v>
      </c>
      <c r="K165" s="60">
        <f t="shared" si="56"/>
        <v>9303.4746510752138</v>
      </c>
      <c r="L165" s="60">
        <f t="shared" si="56"/>
        <v>0</v>
      </c>
      <c r="M165" s="60">
        <f t="shared" si="56"/>
        <v>0</v>
      </c>
      <c r="P165" s="60">
        <f>'Summary of Premises by RL - Grs'!P165-'Summary of Premises by RL - Net'!P165</f>
        <v>21720.637587292353</v>
      </c>
    </row>
    <row r="166" spans="1:16" x14ac:dyDescent="0.25">
      <c r="A166" s="59" t="s">
        <v>22</v>
      </c>
      <c r="B166" s="60">
        <f t="shared" ref="B166:M166" si="57">$P$166*B97/$P$97</f>
        <v>73906.228066924348</v>
      </c>
      <c r="C166" s="60">
        <f t="shared" si="57"/>
        <v>25989.167408807247</v>
      </c>
      <c r="D166" s="60">
        <f t="shared" si="57"/>
        <v>8679.7931175645899</v>
      </c>
      <c r="E166" s="60">
        <f t="shared" si="57"/>
        <v>60258.780854579898</v>
      </c>
      <c r="F166" s="60">
        <f t="shared" si="57"/>
        <v>326.33926458993039</v>
      </c>
      <c r="G166" s="60">
        <f t="shared" si="57"/>
        <v>0</v>
      </c>
      <c r="H166" s="60">
        <f t="shared" si="57"/>
        <v>5855.7041725102936</v>
      </c>
      <c r="I166" s="60">
        <f t="shared" si="57"/>
        <v>0</v>
      </c>
      <c r="J166" s="60">
        <f t="shared" si="57"/>
        <v>4653.9532017678894</v>
      </c>
      <c r="K166" s="60">
        <f t="shared" si="57"/>
        <v>30726.293221214171</v>
      </c>
      <c r="L166" s="60">
        <f t="shared" si="57"/>
        <v>0</v>
      </c>
      <c r="M166" s="60">
        <f t="shared" si="57"/>
        <v>0</v>
      </c>
      <c r="P166" s="60">
        <f>'Summary of Premises by RL - Grs'!P166-'Summary of Premises by RL - Net'!P166</f>
        <v>210396.25930795836</v>
      </c>
    </row>
    <row r="167" spans="1:16" x14ac:dyDescent="0.25">
      <c r="A167" s="59" t="s">
        <v>23</v>
      </c>
      <c r="B167" s="60">
        <f t="shared" ref="B167:M167" si="58">$P$167*B98/$P$98</f>
        <v>82078.524948469611</v>
      </c>
      <c r="C167" s="60">
        <f t="shared" si="58"/>
        <v>26420.070758665246</v>
      </c>
      <c r="D167" s="60">
        <f t="shared" si="58"/>
        <v>8532.6985659654729</v>
      </c>
      <c r="E167" s="60">
        <f t="shared" si="58"/>
        <v>38269.799938908312</v>
      </c>
      <c r="F167" s="60">
        <f t="shared" si="58"/>
        <v>449.47136763402017</v>
      </c>
      <c r="G167" s="60">
        <f t="shared" si="58"/>
        <v>0</v>
      </c>
      <c r="H167" s="60">
        <f t="shared" si="58"/>
        <v>2334.6453516906372</v>
      </c>
      <c r="I167" s="60">
        <f t="shared" si="58"/>
        <v>0</v>
      </c>
      <c r="J167" s="60">
        <f t="shared" si="58"/>
        <v>6361.7559256400045</v>
      </c>
      <c r="K167" s="60">
        <f t="shared" si="58"/>
        <v>765.6529805197514</v>
      </c>
      <c r="L167" s="60">
        <f t="shared" si="58"/>
        <v>0</v>
      </c>
      <c r="M167" s="60">
        <f t="shared" si="58"/>
        <v>0</v>
      </c>
      <c r="P167" s="60">
        <f>'Summary of Premises by RL - Grs'!P167-'Summary of Premises by RL - Net'!P167</f>
        <v>165212.61983749305</v>
      </c>
    </row>
    <row r="168" spans="1:16" x14ac:dyDescent="0.25">
      <c r="A168" s="59" t="s">
        <v>24</v>
      </c>
      <c r="B168" s="60">
        <f t="shared" ref="B168:M168" si="59">$P$168*B99/$P$99</f>
        <v>45784.258554656903</v>
      </c>
      <c r="C168" s="60">
        <f t="shared" si="59"/>
        <v>3733.342296174967</v>
      </c>
      <c r="D168" s="60">
        <f t="shared" si="59"/>
        <v>7003.3002491802863</v>
      </c>
      <c r="E168" s="60">
        <f t="shared" si="59"/>
        <v>35369.084217339696</v>
      </c>
      <c r="F168" s="60">
        <f t="shared" si="59"/>
        <v>782.84780574958631</v>
      </c>
      <c r="G168" s="60">
        <f t="shared" si="59"/>
        <v>0</v>
      </c>
      <c r="H168" s="60">
        <f t="shared" si="59"/>
        <v>4474.4671174489649</v>
      </c>
      <c r="I168" s="60">
        <f t="shared" si="59"/>
        <v>1876.4544533085523</v>
      </c>
      <c r="J168" s="60">
        <f t="shared" si="59"/>
        <v>3319.1049200995362</v>
      </c>
      <c r="K168" s="60">
        <f t="shared" si="59"/>
        <v>7532.7203860415011</v>
      </c>
      <c r="L168" s="60">
        <f t="shared" si="59"/>
        <v>0</v>
      </c>
      <c r="M168" s="60">
        <f t="shared" si="59"/>
        <v>0</v>
      </c>
      <c r="P168" s="60">
        <f>'Summary of Premises by RL - Grs'!P168-'Summary of Premises by RL - Net'!P168</f>
        <v>109875.57999999999</v>
      </c>
    </row>
    <row r="169" spans="1:16" x14ac:dyDescent="0.25">
      <c r="A169" s="59" t="s">
        <v>25</v>
      </c>
      <c r="B169" s="60">
        <f t="shared" ref="B169:M169" si="60">$P$169*B100/$P$100</f>
        <v>1832.6390650578162</v>
      </c>
      <c r="C169" s="60">
        <f t="shared" si="60"/>
        <v>392.84085468454992</v>
      </c>
      <c r="D169" s="60">
        <f t="shared" si="60"/>
        <v>245.15460457113403</v>
      </c>
      <c r="E169" s="60">
        <f t="shared" si="60"/>
        <v>1530.7037378925334</v>
      </c>
      <c r="F169" s="60">
        <f t="shared" si="60"/>
        <v>8.6735087386079464</v>
      </c>
      <c r="G169" s="60">
        <f t="shared" si="60"/>
        <v>0</v>
      </c>
      <c r="H169" s="60">
        <f t="shared" si="60"/>
        <v>111.16717832807663</v>
      </c>
      <c r="I169" s="60">
        <f t="shared" si="60"/>
        <v>0</v>
      </c>
      <c r="J169" s="60">
        <f t="shared" si="60"/>
        <v>35.341050727271494</v>
      </c>
      <c r="K169" s="60">
        <f t="shared" si="60"/>
        <v>0</v>
      </c>
      <c r="L169" s="60">
        <f t="shared" si="60"/>
        <v>0</v>
      </c>
      <c r="M169" s="60">
        <f t="shared" si="60"/>
        <v>0</v>
      </c>
      <c r="P169" s="60">
        <f>'Summary of Premises by RL - Grs'!P169-'Summary of Premises by RL - Net'!P169</f>
        <v>4156.5199999999895</v>
      </c>
    </row>
    <row r="170" spans="1:16" x14ac:dyDescent="0.25">
      <c r="A170" s="59" t="s">
        <v>26</v>
      </c>
      <c r="B170" s="60">
        <f t="shared" ref="B170:M170" si="61">$P$170*B101/$P$101</f>
        <v>42306.541175734208</v>
      </c>
      <c r="C170" s="60">
        <f t="shared" si="61"/>
        <v>13037.290947114741</v>
      </c>
      <c r="D170" s="60">
        <f t="shared" si="61"/>
        <v>5579.5095705981248</v>
      </c>
      <c r="E170" s="60">
        <f t="shared" si="61"/>
        <v>33087.980954700237</v>
      </c>
      <c r="F170" s="60">
        <f t="shared" si="61"/>
        <v>270.70489091020306</v>
      </c>
      <c r="G170" s="60">
        <f t="shared" si="61"/>
        <v>0</v>
      </c>
      <c r="H170" s="60">
        <f t="shared" si="61"/>
        <v>6106.4742803258405</v>
      </c>
      <c r="I170" s="60">
        <f t="shared" si="61"/>
        <v>0</v>
      </c>
      <c r="J170" s="60">
        <f t="shared" si="61"/>
        <v>2426.6292055744857</v>
      </c>
      <c r="K170" s="60">
        <f t="shared" si="61"/>
        <v>287377.98354604869</v>
      </c>
      <c r="L170" s="60">
        <f t="shared" si="61"/>
        <v>0</v>
      </c>
      <c r="M170" s="60">
        <f t="shared" si="61"/>
        <v>0</v>
      </c>
      <c r="P170" s="60">
        <f>'Summary of Premises by RL - Grs'!P170-'Summary of Premises by RL - Net'!P170</f>
        <v>390193.1145710065</v>
      </c>
    </row>
    <row r="171" spans="1:16" x14ac:dyDescent="0.25">
      <c r="A171" s="59" t="s">
        <v>27</v>
      </c>
      <c r="B171" s="60">
        <f t="shared" ref="B171:M171" si="62">$P$171*B102/$P$102</f>
        <v>0</v>
      </c>
      <c r="C171" s="60">
        <f t="shared" si="62"/>
        <v>0</v>
      </c>
      <c r="D171" s="60">
        <f t="shared" si="62"/>
        <v>26.703731742278812</v>
      </c>
      <c r="E171" s="60">
        <f t="shared" si="62"/>
        <v>549.60324349776931</v>
      </c>
      <c r="F171" s="60">
        <f t="shared" si="62"/>
        <v>0</v>
      </c>
      <c r="G171" s="60">
        <f t="shared" si="62"/>
        <v>0</v>
      </c>
      <c r="H171" s="60">
        <f t="shared" si="62"/>
        <v>0</v>
      </c>
      <c r="I171" s="60">
        <f t="shared" si="62"/>
        <v>0</v>
      </c>
      <c r="J171" s="60">
        <f t="shared" si="62"/>
        <v>0</v>
      </c>
      <c r="K171" s="60">
        <f t="shared" si="62"/>
        <v>424.12199616918195</v>
      </c>
      <c r="L171" s="60">
        <f t="shared" si="62"/>
        <v>0</v>
      </c>
      <c r="M171" s="60">
        <f t="shared" si="62"/>
        <v>0</v>
      </c>
      <c r="P171" s="60">
        <f>'Summary of Premises by RL - Grs'!P171-'Summary of Premises by RL - Net'!P171</f>
        <v>1000.4289714092301</v>
      </c>
    </row>
    <row r="172" spans="1:16" x14ac:dyDescent="0.25">
      <c r="A172" s="59" t="s">
        <v>28</v>
      </c>
      <c r="B172" s="60">
        <f t="shared" ref="B172:M172" si="63">$P$172*B103/$P$103</f>
        <v>0.59156491643213516</v>
      </c>
      <c r="C172" s="60">
        <f t="shared" si="63"/>
        <v>0</v>
      </c>
      <c r="D172" s="60">
        <f t="shared" si="63"/>
        <v>1.8565472734476924</v>
      </c>
      <c r="E172" s="60">
        <f t="shared" si="63"/>
        <v>38.210554728509905</v>
      </c>
      <c r="F172" s="60">
        <f t="shared" si="63"/>
        <v>0</v>
      </c>
      <c r="G172" s="60">
        <f t="shared" si="63"/>
        <v>0</v>
      </c>
      <c r="H172" s="60">
        <f t="shared" si="63"/>
        <v>0</v>
      </c>
      <c r="I172" s="60">
        <f t="shared" si="63"/>
        <v>0</v>
      </c>
      <c r="J172" s="60">
        <f t="shared" si="63"/>
        <v>0</v>
      </c>
      <c r="K172" s="60">
        <f t="shared" si="63"/>
        <v>160.53821248082969</v>
      </c>
      <c r="L172" s="60">
        <f t="shared" si="63"/>
        <v>0</v>
      </c>
      <c r="M172" s="60">
        <f t="shared" si="63"/>
        <v>2311.8731206008461</v>
      </c>
      <c r="P172" s="60">
        <f>'Summary of Premises by RL - Grs'!P172-'Summary of Premises by RL - Net'!P172</f>
        <v>2513.0700000000652</v>
      </c>
    </row>
    <row r="173" spans="1:16" x14ac:dyDescent="0.25">
      <c r="A173" s="59" t="s">
        <v>29</v>
      </c>
      <c r="B173" s="60">
        <f t="shared" ref="B173:M173" si="64">$P$173*B104/$P$104</f>
        <v>88990.042504698038</v>
      </c>
      <c r="C173" s="60">
        <f t="shared" si="64"/>
        <v>32964.231071215894</v>
      </c>
      <c r="D173" s="60">
        <f t="shared" si="64"/>
        <v>6437.6363518794069</v>
      </c>
      <c r="E173" s="60">
        <f t="shared" si="64"/>
        <v>60091.261579280967</v>
      </c>
      <c r="F173" s="60">
        <f t="shared" si="64"/>
        <v>239.76969574789265</v>
      </c>
      <c r="G173" s="60">
        <f t="shared" si="64"/>
        <v>0</v>
      </c>
      <c r="H173" s="60">
        <f t="shared" si="64"/>
        <v>3670.1540337759793</v>
      </c>
      <c r="I173" s="60">
        <f t="shared" si="64"/>
        <v>0</v>
      </c>
      <c r="J173" s="60">
        <f t="shared" si="64"/>
        <v>4298.6452469124206</v>
      </c>
      <c r="K173" s="60">
        <f t="shared" si="64"/>
        <v>886.89005739005461</v>
      </c>
      <c r="L173" s="60">
        <f t="shared" si="64"/>
        <v>0</v>
      </c>
      <c r="M173" s="60">
        <f t="shared" si="64"/>
        <v>0</v>
      </c>
      <c r="P173" s="60">
        <f>'Summary of Premises by RL - Grs'!P173-'Summary of Premises by RL - Net'!P173</f>
        <v>197578.63054090063</v>
      </c>
    </row>
    <row r="174" spans="1:16" x14ac:dyDescent="0.25">
      <c r="A174" s="59" t="s">
        <v>30</v>
      </c>
      <c r="B174" s="60">
        <f t="shared" ref="B174:M174" si="65">$P$174*B105/$P$105</f>
        <v>22785.352162187173</v>
      </c>
      <c r="C174" s="60">
        <f t="shared" si="65"/>
        <v>4980.2917740073417</v>
      </c>
      <c r="D174" s="60">
        <f t="shared" si="65"/>
        <v>4097.1811346267896</v>
      </c>
      <c r="E174" s="60">
        <f t="shared" si="65"/>
        <v>27752.924328631514</v>
      </c>
      <c r="F174" s="60">
        <f t="shared" si="65"/>
        <v>166.27546953303781</v>
      </c>
      <c r="G174" s="60">
        <f t="shared" si="65"/>
        <v>0</v>
      </c>
      <c r="H174" s="60">
        <f t="shared" si="65"/>
        <v>1507.013364892546</v>
      </c>
      <c r="I174" s="60">
        <f t="shared" si="65"/>
        <v>0</v>
      </c>
      <c r="J174" s="60">
        <f t="shared" si="65"/>
        <v>1064.6514870935955</v>
      </c>
      <c r="K174" s="60">
        <f t="shared" si="65"/>
        <v>384.40027902799068</v>
      </c>
      <c r="L174" s="60">
        <f t="shared" si="65"/>
        <v>0</v>
      </c>
      <c r="M174" s="60">
        <f t="shared" si="65"/>
        <v>0</v>
      </c>
      <c r="P174" s="60">
        <f>'Summary of Premises by RL - Grs'!P174-'Summary of Premises by RL - Net'!P174</f>
        <v>62738.089999999982</v>
      </c>
    </row>
    <row r="175" spans="1:16" x14ac:dyDescent="0.25">
      <c r="A175" s="59" t="s">
        <v>31</v>
      </c>
      <c r="B175" s="60">
        <f t="shared" ref="B175:M175" si="66">$P$175*B106/$P$106</f>
        <v>76.499142932107091</v>
      </c>
      <c r="C175" s="60">
        <f t="shared" si="66"/>
        <v>28.573693995808505</v>
      </c>
      <c r="D175" s="60">
        <f t="shared" si="66"/>
        <v>5.1519810311426184</v>
      </c>
      <c r="E175" s="60">
        <f t="shared" si="66"/>
        <v>35.345190857999143</v>
      </c>
      <c r="F175" s="60">
        <f t="shared" si="66"/>
        <v>0.6882292454007467</v>
      </c>
      <c r="G175" s="60">
        <f t="shared" si="66"/>
        <v>0</v>
      </c>
      <c r="H175" s="60">
        <f t="shared" si="66"/>
        <v>5.5445910804473542</v>
      </c>
      <c r="I175" s="60">
        <f t="shared" si="66"/>
        <v>0</v>
      </c>
      <c r="J175" s="60">
        <f t="shared" si="66"/>
        <v>0</v>
      </c>
      <c r="K175" s="60">
        <f t="shared" si="66"/>
        <v>0</v>
      </c>
      <c r="L175" s="60">
        <f t="shared" si="66"/>
        <v>0</v>
      </c>
      <c r="M175" s="60">
        <f t="shared" si="66"/>
        <v>0</v>
      </c>
      <c r="P175" s="60">
        <f>'Summary of Premises by RL - Grs'!P175-'Summary of Premises by RL - Net'!P175</f>
        <v>151.80282914290547</v>
      </c>
    </row>
    <row r="176" spans="1:16" x14ac:dyDescent="0.25">
      <c r="A176" s="59" t="s">
        <v>32</v>
      </c>
      <c r="B176" s="60">
        <f t="shared" ref="B176:M176" si="67">$P$176*B107/$P$107</f>
        <v>8350.339673914832</v>
      </c>
      <c r="C176" s="60">
        <f t="shared" si="67"/>
        <v>2389.972388751944</v>
      </c>
      <c r="D176" s="60">
        <f t="shared" si="67"/>
        <v>864.44797655279672</v>
      </c>
      <c r="E176" s="60">
        <f t="shared" si="67"/>
        <v>5337.494583159224</v>
      </c>
      <c r="F176" s="60">
        <f t="shared" si="67"/>
        <v>50.792776716460232</v>
      </c>
      <c r="G176" s="60">
        <f t="shared" si="67"/>
        <v>0</v>
      </c>
      <c r="H176" s="60">
        <f t="shared" si="67"/>
        <v>440.67969196799339</v>
      </c>
      <c r="I176" s="60">
        <f t="shared" si="67"/>
        <v>0</v>
      </c>
      <c r="J176" s="60">
        <f t="shared" si="67"/>
        <v>525.36021364002522</v>
      </c>
      <c r="K176" s="60">
        <f t="shared" si="67"/>
        <v>337.21810403428805</v>
      </c>
      <c r="L176" s="60">
        <f t="shared" si="67"/>
        <v>0</v>
      </c>
      <c r="M176" s="60">
        <f t="shared" si="67"/>
        <v>0</v>
      </c>
      <c r="P176" s="60">
        <f>'Summary of Premises by RL - Grs'!P176-'Summary of Premises by RL - Net'!P176</f>
        <v>18296.305408737564</v>
      </c>
    </row>
    <row r="177" spans="1:16" x14ac:dyDescent="0.25">
      <c r="A177" s="59" t="s">
        <v>33</v>
      </c>
      <c r="B177" s="60">
        <f t="shared" ref="B177:M177" si="68">$P$177*B108/$P$108</f>
        <v>1141.5568901542151</v>
      </c>
      <c r="C177" s="60">
        <f t="shared" si="68"/>
        <v>138.64341778811954</v>
      </c>
      <c r="D177" s="60">
        <f t="shared" si="68"/>
        <v>270.15498039968287</v>
      </c>
      <c r="E177" s="60">
        <f t="shared" si="68"/>
        <v>2527.363027686763</v>
      </c>
      <c r="F177" s="60">
        <f t="shared" si="68"/>
        <v>6.1514915720314809</v>
      </c>
      <c r="G177" s="60">
        <f t="shared" si="68"/>
        <v>0</v>
      </c>
      <c r="H177" s="60">
        <f t="shared" si="68"/>
        <v>247.79174620712666</v>
      </c>
      <c r="I177" s="60">
        <f t="shared" si="68"/>
        <v>0</v>
      </c>
      <c r="J177" s="60">
        <f t="shared" si="68"/>
        <v>157.55047135694915</v>
      </c>
      <c r="K177" s="60">
        <f t="shared" si="68"/>
        <v>284.42380386812226</v>
      </c>
      <c r="L177" s="60">
        <f t="shared" si="68"/>
        <v>0</v>
      </c>
      <c r="M177" s="60">
        <f t="shared" si="68"/>
        <v>0</v>
      </c>
      <c r="P177" s="60">
        <f>'Summary of Premises by RL - Grs'!P177-'Summary of Premises by RL - Net'!P177</f>
        <v>4773.6358290330099</v>
      </c>
    </row>
    <row r="178" spans="1:16" x14ac:dyDescent="0.25">
      <c r="A178" s="59" t="s">
        <v>34</v>
      </c>
      <c r="B178" s="60">
        <f t="shared" ref="B178:M178" si="69">$P$178*B109/$P$109</f>
        <v>184682.94318988934</v>
      </c>
      <c r="C178" s="60">
        <f t="shared" si="69"/>
        <v>136569.38094696109</v>
      </c>
      <c r="D178" s="60">
        <f t="shared" si="69"/>
        <v>22766.570347935871</v>
      </c>
      <c r="E178" s="60">
        <f t="shared" si="69"/>
        <v>95380.95136911553</v>
      </c>
      <c r="F178" s="60">
        <f t="shared" si="69"/>
        <v>77.277031755170029</v>
      </c>
      <c r="G178" s="60">
        <f t="shared" si="69"/>
        <v>12184.012006731808</v>
      </c>
      <c r="H178" s="60">
        <f t="shared" si="69"/>
        <v>10168.61152441527</v>
      </c>
      <c r="I178" s="60">
        <f t="shared" si="69"/>
        <v>0</v>
      </c>
      <c r="J178" s="60">
        <f t="shared" si="69"/>
        <v>4618.1335831967344</v>
      </c>
      <c r="K178" s="60">
        <f t="shared" si="69"/>
        <v>0</v>
      </c>
      <c r="L178" s="60">
        <f t="shared" si="69"/>
        <v>0</v>
      </c>
      <c r="M178" s="60">
        <f t="shared" si="69"/>
        <v>0</v>
      </c>
      <c r="P178" s="60">
        <f>'Summary of Premises by RL - Grs'!P178-'Summary of Premises by RL - Net'!P178</f>
        <v>466447.88000000082</v>
      </c>
    </row>
    <row r="179" spans="1:16" x14ac:dyDescent="0.25">
      <c r="A179" s="59" t="s">
        <v>162</v>
      </c>
      <c r="B179" s="60">
        <f t="shared" ref="B179:M179" si="70">$P$179*B110/$P$110</f>
        <v>301.5955551579558</v>
      </c>
      <c r="C179" s="60">
        <f t="shared" si="70"/>
        <v>139.2733255069833</v>
      </c>
      <c r="D179" s="60">
        <f t="shared" si="70"/>
        <v>52.230784543161022</v>
      </c>
      <c r="E179" s="60">
        <f t="shared" si="70"/>
        <v>442.00041031101046</v>
      </c>
      <c r="F179" s="60">
        <f t="shared" si="70"/>
        <v>4.0983228750613234</v>
      </c>
      <c r="G179" s="60">
        <f t="shared" si="70"/>
        <v>0</v>
      </c>
      <c r="H179" s="60">
        <f t="shared" si="70"/>
        <v>12.840091055576123</v>
      </c>
      <c r="I179" s="60">
        <f t="shared" si="70"/>
        <v>0</v>
      </c>
      <c r="J179" s="60">
        <f t="shared" si="70"/>
        <v>40.819809962136318</v>
      </c>
      <c r="K179" s="60">
        <f t="shared" si="70"/>
        <v>746.74021576983557</v>
      </c>
      <c r="L179" s="60">
        <f t="shared" si="70"/>
        <v>3999.0675666167826</v>
      </c>
      <c r="M179" s="60">
        <f t="shared" si="70"/>
        <v>0</v>
      </c>
      <c r="P179" s="60">
        <f>'Summary of Premises by RL - Grs'!P179-'Summary of Premises by RL - Net'!P179</f>
        <v>5738.666081798503</v>
      </c>
    </row>
    <row r="180" spans="1:16" x14ac:dyDescent="0.25">
      <c r="A180" s="59" t="s">
        <v>35</v>
      </c>
      <c r="B180" s="60">
        <f t="shared" ref="B180:M180" si="71">$P$180*B111/$P$111</f>
        <v>181.52865915484696</v>
      </c>
      <c r="C180" s="60">
        <f t="shared" si="71"/>
        <v>0</v>
      </c>
      <c r="D180" s="60">
        <f t="shared" si="71"/>
        <v>379.80225877172404</v>
      </c>
      <c r="E180" s="60">
        <f t="shared" si="71"/>
        <v>4509.753297994097</v>
      </c>
      <c r="F180" s="60">
        <f t="shared" si="71"/>
        <v>0</v>
      </c>
      <c r="G180" s="60">
        <f t="shared" si="71"/>
        <v>0</v>
      </c>
      <c r="H180" s="60">
        <f t="shared" si="71"/>
        <v>0</v>
      </c>
      <c r="I180" s="60">
        <f t="shared" si="71"/>
        <v>0</v>
      </c>
      <c r="J180" s="60">
        <f t="shared" si="71"/>
        <v>0</v>
      </c>
      <c r="K180" s="60">
        <f t="shared" si="71"/>
        <v>45202.89982765833</v>
      </c>
      <c r="L180" s="60">
        <f t="shared" si="71"/>
        <v>0</v>
      </c>
      <c r="M180" s="60">
        <f t="shared" si="71"/>
        <v>0</v>
      </c>
      <c r="P180" s="60">
        <f>'Summary of Premises by RL - Grs'!P180-'Summary of Premises by RL - Net'!P180</f>
        <v>50273.984043578996</v>
      </c>
    </row>
    <row r="181" spans="1:16" x14ac:dyDescent="0.25">
      <c r="A181" s="59" t="s">
        <v>161</v>
      </c>
      <c r="B181" s="60">
        <f t="shared" ref="B181:M181" si="72">$P$181*B112/$P$112</f>
        <v>2566.9587595373505</v>
      </c>
      <c r="C181" s="60">
        <f t="shared" si="72"/>
        <v>2509.7726742837076</v>
      </c>
      <c r="D181" s="60">
        <f t="shared" si="72"/>
        <v>1081.9622571050038</v>
      </c>
      <c r="E181" s="60">
        <f t="shared" si="72"/>
        <v>13683.006253150694</v>
      </c>
      <c r="F181" s="60">
        <f t="shared" si="72"/>
        <v>52.241319974720902</v>
      </c>
      <c r="G181" s="60">
        <f t="shared" si="72"/>
        <v>0</v>
      </c>
      <c r="H181" s="60">
        <f t="shared" si="72"/>
        <v>1262.6174724410491</v>
      </c>
      <c r="I181" s="60">
        <f t="shared" si="72"/>
        <v>0</v>
      </c>
      <c r="J181" s="60">
        <f t="shared" si="72"/>
        <v>0</v>
      </c>
      <c r="K181" s="60">
        <f t="shared" si="72"/>
        <v>15942.028611640639</v>
      </c>
      <c r="L181" s="60">
        <f t="shared" si="72"/>
        <v>196622.14859799924</v>
      </c>
      <c r="M181" s="60">
        <f t="shared" si="72"/>
        <v>0</v>
      </c>
      <c r="P181" s="60">
        <f>'Summary of Premises by RL - Grs'!P181-'Summary of Premises by RL - Net'!P181</f>
        <v>233720.73594613239</v>
      </c>
    </row>
    <row r="182" spans="1:16" x14ac:dyDescent="0.25">
      <c r="A182" s="59" t="s">
        <v>36</v>
      </c>
      <c r="B182" s="60">
        <f t="shared" ref="B182:M182" si="73">$P$182*B113/$P$113</f>
        <v>2508.8047674994405</v>
      </c>
      <c r="C182" s="60">
        <f t="shared" si="73"/>
        <v>432.03168387086305</v>
      </c>
      <c r="D182" s="60">
        <f t="shared" si="73"/>
        <v>300.18073137721518</v>
      </c>
      <c r="E182" s="60">
        <f t="shared" si="73"/>
        <v>2649.8131998579574</v>
      </c>
      <c r="F182" s="60">
        <f t="shared" si="73"/>
        <v>14.584116639450015</v>
      </c>
      <c r="G182" s="60">
        <f t="shared" si="73"/>
        <v>0</v>
      </c>
      <c r="H182" s="60">
        <f t="shared" si="73"/>
        <v>44.457274997593068</v>
      </c>
      <c r="I182" s="60">
        <f t="shared" si="73"/>
        <v>0</v>
      </c>
      <c r="J182" s="60">
        <f t="shared" si="73"/>
        <v>265.0006786821163</v>
      </c>
      <c r="K182" s="60">
        <f t="shared" si="73"/>
        <v>25.514787029784678</v>
      </c>
      <c r="L182" s="60">
        <f t="shared" si="73"/>
        <v>0</v>
      </c>
      <c r="M182" s="60">
        <f t="shared" si="73"/>
        <v>0</v>
      </c>
      <c r="P182" s="60">
        <f>'Summary of Premises by RL - Grs'!P182-'Summary of Premises by RL - Net'!P182</f>
        <v>6240.3872399544198</v>
      </c>
    </row>
    <row r="183" spans="1:16" x14ac:dyDescent="0.25">
      <c r="A183" s="59" t="s">
        <v>37</v>
      </c>
      <c r="B183" s="60">
        <f t="shared" ref="B183:M183" si="74">$P$183*B114/$P$114</f>
        <v>2291.1034040033278</v>
      </c>
      <c r="C183" s="60">
        <f t="shared" si="74"/>
        <v>1622.4214145672638</v>
      </c>
      <c r="D183" s="60">
        <f t="shared" si="74"/>
        <v>137.78622641149539</v>
      </c>
      <c r="E183" s="60">
        <f t="shared" si="74"/>
        <v>828.94054246382063</v>
      </c>
      <c r="F183" s="60">
        <f t="shared" si="74"/>
        <v>4.0453236884348689</v>
      </c>
      <c r="G183" s="60">
        <f t="shared" si="74"/>
        <v>0</v>
      </c>
      <c r="H183" s="60">
        <f t="shared" si="74"/>
        <v>79.846477298457117</v>
      </c>
      <c r="I183" s="60">
        <f t="shared" si="74"/>
        <v>0</v>
      </c>
      <c r="J183" s="60">
        <f t="shared" si="74"/>
        <v>90.656845683060055</v>
      </c>
      <c r="K183" s="60">
        <f t="shared" si="74"/>
        <v>26.185858714384857</v>
      </c>
      <c r="L183" s="60">
        <f t="shared" si="74"/>
        <v>0</v>
      </c>
      <c r="M183" s="60">
        <f t="shared" si="74"/>
        <v>0</v>
      </c>
      <c r="P183" s="60">
        <f>'Summary of Premises by RL - Grs'!P183-'Summary of Premises by RL - Net'!P183</f>
        <v>5080.9860928302442</v>
      </c>
    </row>
    <row r="184" spans="1:16" x14ac:dyDescent="0.25">
      <c r="A184" s="59" t="s">
        <v>38</v>
      </c>
      <c r="B184" s="60">
        <f t="shared" ref="B184:M184" si="75">$P$184*B115/$P$115</f>
        <v>2.8832148307081131</v>
      </c>
      <c r="C184" s="60">
        <f t="shared" si="75"/>
        <v>0.61638932179851369</v>
      </c>
      <c r="D184" s="60">
        <f t="shared" si="75"/>
        <v>0.25932223603050736</v>
      </c>
      <c r="E184" s="60">
        <f t="shared" si="75"/>
        <v>1.4509013834999749</v>
      </c>
      <c r="F184" s="60">
        <f t="shared" si="75"/>
        <v>2.4503805533709243E-2</v>
      </c>
      <c r="G184" s="60">
        <f t="shared" si="75"/>
        <v>0</v>
      </c>
      <c r="H184" s="60">
        <f t="shared" si="75"/>
        <v>0.38611143515496293</v>
      </c>
      <c r="I184" s="60">
        <f t="shared" si="75"/>
        <v>0</v>
      </c>
      <c r="J184" s="60">
        <f t="shared" si="75"/>
        <v>0.35532406955756601</v>
      </c>
      <c r="K184" s="60">
        <f t="shared" si="75"/>
        <v>4.6651773976258595E-2</v>
      </c>
      <c r="L184" s="60">
        <f t="shared" si="75"/>
        <v>0</v>
      </c>
      <c r="M184" s="60">
        <f t="shared" si="75"/>
        <v>0</v>
      </c>
      <c r="P184" s="60">
        <f>'Summary of Premises by RL - Grs'!P184-'Summary of Premises by RL - Net'!P184</f>
        <v>6.0224188562596055</v>
      </c>
    </row>
    <row r="185" spans="1:16" x14ac:dyDescent="0.25">
      <c r="A185" s="59" t="s">
        <v>39</v>
      </c>
      <c r="B185" s="60">
        <f t="shared" ref="B185:M185" si="76">$P$185*B116/$P$116</f>
        <v>4559.5200576162124</v>
      </c>
      <c r="C185" s="60">
        <f t="shared" si="76"/>
        <v>2604.3107431443932</v>
      </c>
      <c r="D185" s="60">
        <f t="shared" si="76"/>
        <v>314.42136086568325</v>
      </c>
      <c r="E185" s="60">
        <f t="shared" si="76"/>
        <v>1449.5006243500727</v>
      </c>
      <c r="F185" s="60">
        <f t="shared" si="76"/>
        <v>7.491193003248581</v>
      </c>
      <c r="G185" s="60">
        <f t="shared" si="76"/>
        <v>0</v>
      </c>
      <c r="H185" s="60">
        <f t="shared" si="76"/>
        <v>43.488512411494952</v>
      </c>
      <c r="I185" s="60">
        <f t="shared" si="76"/>
        <v>0</v>
      </c>
      <c r="J185" s="60">
        <f t="shared" si="76"/>
        <v>128.37863208715902</v>
      </c>
      <c r="K185" s="60">
        <f t="shared" si="76"/>
        <v>0</v>
      </c>
      <c r="L185" s="60">
        <f t="shared" si="76"/>
        <v>0</v>
      </c>
      <c r="M185" s="60">
        <f t="shared" si="76"/>
        <v>0</v>
      </c>
      <c r="P185" s="60">
        <f>'Summary of Premises by RL - Grs'!P185-'Summary of Premises by RL - Net'!P185</f>
        <v>9107.111123478262</v>
      </c>
    </row>
    <row r="186" spans="1:16" x14ac:dyDescent="0.25">
      <c r="A186" s="59" t="s">
        <v>40</v>
      </c>
      <c r="B186" s="60">
        <f t="shared" ref="B186:M186" si="77">$P$186*B117/$P$117</f>
        <v>9036.1022551255664</v>
      </c>
      <c r="C186" s="60">
        <f t="shared" si="77"/>
        <v>5423.490397910884</v>
      </c>
      <c r="D186" s="60">
        <f t="shared" si="77"/>
        <v>1169.207518300778</v>
      </c>
      <c r="E186" s="60">
        <f t="shared" si="77"/>
        <v>5104.4979054923124</v>
      </c>
      <c r="F186" s="60">
        <f t="shared" si="77"/>
        <v>85.194004527531831</v>
      </c>
      <c r="G186" s="60">
        <f t="shared" si="77"/>
        <v>0</v>
      </c>
      <c r="H186" s="60">
        <f t="shared" si="77"/>
        <v>1715.874182794616</v>
      </c>
      <c r="I186" s="60">
        <f t="shared" si="77"/>
        <v>0</v>
      </c>
      <c r="J186" s="60">
        <f t="shared" si="77"/>
        <v>1272.8144587712102</v>
      </c>
      <c r="K186" s="60">
        <f t="shared" si="77"/>
        <v>28886.569277077106</v>
      </c>
      <c r="L186" s="60">
        <f t="shared" si="77"/>
        <v>0</v>
      </c>
      <c r="M186" s="60">
        <f t="shared" si="77"/>
        <v>0</v>
      </c>
      <c r="P186" s="60">
        <f>'Summary of Premises by RL - Grs'!P186-'Summary of Premises by RL - Net'!P186</f>
        <v>52693.75</v>
      </c>
    </row>
    <row r="187" spans="1:16" x14ac:dyDescent="0.25">
      <c r="A187" s="59" t="s">
        <v>41</v>
      </c>
      <c r="B187" s="60">
        <f t="shared" ref="B187:M187" si="78">$P$187*B118/$P$118</f>
        <v>0</v>
      </c>
      <c r="C187" s="60">
        <f t="shared" si="78"/>
        <v>0</v>
      </c>
      <c r="D187" s="60">
        <f t="shared" si="78"/>
        <v>0</v>
      </c>
      <c r="E187" s="60">
        <f t="shared" si="78"/>
        <v>0</v>
      </c>
      <c r="F187" s="60">
        <f t="shared" si="78"/>
        <v>0</v>
      </c>
      <c r="G187" s="60">
        <f t="shared" si="78"/>
        <v>0</v>
      </c>
      <c r="H187" s="60">
        <f t="shared" si="78"/>
        <v>0</v>
      </c>
      <c r="I187" s="60">
        <f t="shared" si="78"/>
        <v>0</v>
      </c>
      <c r="J187" s="60">
        <f t="shared" si="78"/>
        <v>0</v>
      </c>
      <c r="K187" s="60">
        <f t="shared" si="78"/>
        <v>0</v>
      </c>
      <c r="L187" s="60">
        <f t="shared" si="78"/>
        <v>147536.45999999985</v>
      </c>
      <c r="M187" s="60">
        <f t="shared" si="78"/>
        <v>0</v>
      </c>
      <c r="P187" s="60">
        <f>'Summary of Premises by RL - Grs'!P187-'Summary of Premises by RL - Net'!P187</f>
        <v>147536.45999999985</v>
      </c>
    </row>
    <row r="188" spans="1:16" x14ac:dyDescent="0.25">
      <c r="A188" s="59" t="s">
        <v>42</v>
      </c>
      <c r="B188" s="60">
        <f t="shared" ref="B188:M188" si="79">$P$188*B119/$P$119</f>
        <v>21177.006491301006</v>
      </c>
      <c r="C188" s="60">
        <f t="shared" si="79"/>
        <v>5974.4008130437278</v>
      </c>
      <c r="D188" s="60">
        <f t="shared" si="79"/>
        <v>1708.9309815443858</v>
      </c>
      <c r="E188" s="60">
        <f t="shared" si="79"/>
        <v>15660.698247931798</v>
      </c>
      <c r="F188" s="60">
        <f t="shared" si="79"/>
        <v>135.68743722320627</v>
      </c>
      <c r="G188" s="60">
        <f t="shared" si="79"/>
        <v>0</v>
      </c>
      <c r="H188" s="60">
        <f t="shared" si="79"/>
        <v>1006.8400583031827</v>
      </c>
      <c r="I188" s="60">
        <f t="shared" si="79"/>
        <v>0</v>
      </c>
      <c r="J188" s="60">
        <f t="shared" si="79"/>
        <v>3040.7937670454621</v>
      </c>
      <c r="K188" s="60">
        <f t="shared" si="79"/>
        <v>2542.5076663612676</v>
      </c>
      <c r="L188" s="60">
        <f t="shared" si="79"/>
        <v>0</v>
      </c>
      <c r="M188" s="60">
        <f t="shared" si="79"/>
        <v>0</v>
      </c>
      <c r="P188" s="60">
        <f>'Summary of Premises by RL - Grs'!P188-'Summary of Premises by RL - Net'!P188</f>
        <v>51246.865462754038</v>
      </c>
    </row>
    <row r="189" spans="1:16" x14ac:dyDescent="0.25">
      <c r="A189" s="59" t="s">
        <v>43</v>
      </c>
      <c r="B189" s="60">
        <f t="shared" ref="B189:M189" si="80">$P$189*B120/$P$120</f>
        <v>142.35008182377922</v>
      </c>
      <c r="C189" s="60">
        <f t="shared" si="80"/>
        <v>62.463706505049068</v>
      </c>
      <c r="D189" s="60">
        <f t="shared" si="80"/>
        <v>181.76457636837233</v>
      </c>
      <c r="E189" s="60">
        <f t="shared" si="80"/>
        <v>495.79389172345202</v>
      </c>
      <c r="F189" s="60">
        <f t="shared" si="80"/>
        <v>8.7762963373020764</v>
      </c>
      <c r="G189" s="60">
        <f t="shared" si="80"/>
        <v>0</v>
      </c>
      <c r="H189" s="60">
        <f t="shared" si="80"/>
        <v>1095.9213199722649</v>
      </c>
      <c r="I189" s="60">
        <f t="shared" si="80"/>
        <v>0</v>
      </c>
      <c r="J189" s="60">
        <f t="shared" si="80"/>
        <v>0</v>
      </c>
      <c r="K189" s="60">
        <f t="shared" si="80"/>
        <v>811.57148925589104</v>
      </c>
      <c r="L189" s="60">
        <f t="shared" si="80"/>
        <v>16515.798638013875</v>
      </c>
      <c r="M189" s="60">
        <f t="shared" si="80"/>
        <v>0</v>
      </c>
      <c r="P189" s="60">
        <f>'Summary of Premises by RL - Grs'!P189-'Summary of Premises by RL - Net'!P189</f>
        <v>19314.439999999988</v>
      </c>
    </row>
    <row r="190" spans="1:16" x14ac:dyDescent="0.25">
      <c r="A190" s="59" t="s">
        <v>44</v>
      </c>
      <c r="B190" s="60">
        <f t="shared" ref="B190:M190" si="81">$P$190*B121/$P$121</f>
        <v>198.94380630856361</v>
      </c>
      <c r="C190" s="60">
        <f t="shared" si="81"/>
        <v>71.809010010376952</v>
      </c>
      <c r="D190" s="60">
        <f t="shared" si="81"/>
        <v>426.30929526525227</v>
      </c>
      <c r="E190" s="60">
        <f t="shared" si="81"/>
        <v>2141.707243418969</v>
      </c>
      <c r="F190" s="60">
        <f t="shared" si="81"/>
        <v>0</v>
      </c>
      <c r="G190" s="60">
        <f t="shared" si="81"/>
        <v>0</v>
      </c>
      <c r="H190" s="60">
        <f t="shared" si="81"/>
        <v>0</v>
      </c>
      <c r="I190" s="60">
        <f t="shared" si="81"/>
        <v>0</v>
      </c>
      <c r="J190" s="60">
        <f t="shared" si="81"/>
        <v>0</v>
      </c>
      <c r="K190" s="60">
        <f t="shared" si="81"/>
        <v>25377.385333451766</v>
      </c>
      <c r="L190" s="60">
        <f t="shared" si="81"/>
        <v>0</v>
      </c>
      <c r="M190" s="60">
        <f t="shared" si="81"/>
        <v>0</v>
      </c>
      <c r="P190" s="60">
        <f>'Summary of Premises by RL - Grs'!P190-'Summary of Premises by RL - Net'!P190</f>
        <v>28216.154688454932</v>
      </c>
    </row>
    <row r="191" spans="1:16" x14ac:dyDescent="0.25">
      <c r="A191" s="59" t="s">
        <v>45</v>
      </c>
      <c r="B191" s="60">
        <f t="shared" ref="B191:M191" si="82">$P$191*B122/$P$122</f>
        <v>0</v>
      </c>
      <c r="C191" s="60">
        <f t="shared" si="82"/>
        <v>0</v>
      </c>
      <c r="D191" s="60">
        <f t="shared" si="82"/>
        <v>0</v>
      </c>
      <c r="E191" s="60">
        <f t="shared" si="82"/>
        <v>0</v>
      </c>
      <c r="F191" s="60">
        <f t="shared" si="82"/>
        <v>0</v>
      </c>
      <c r="G191" s="60">
        <f t="shared" si="82"/>
        <v>0</v>
      </c>
      <c r="H191" s="60">
        <f t="shared" si="82"/>
        <v>0</v>
      </c>
      <c r="I191" s="60">
        <f t="shared" si="82"/>
        <v>0</v>
      </c>
      <c r="J191" s="60">
        <f t="shared" si="82"/>
        <v>0</v>
      </c>
      <c r="K191" s="60">
        <f t="shared" si="82"/>
        <v>0</v>
      </c>
      <c r="L191" s="60">
        <f t="shared" si="82"/>
        <v>0</v>
      </c>
      <c r="M191" s="60">
        <f t="shared" si="82"/>
        <v>0</v>
      </c>
      <c r="P191" s="60">
        <f>'Summary of Premises by RL - Grs'!P191-'Summary of Premises by RL - Net'!P191</f>
        <v>0</v>
      </c>
    </row>
    <row r="192" spans="1:16" x14ac:dyDescent="0.25">
      <c r="A192" s="59" t="s">
        <v>46</v>
      </c>
      <c r="B192" s="60">
        <f t="shared" ref="B192:M192" si="83">$P$192*B123/$P$123</f>
        <v>-24.109657314072717</v>
      </c>
      <c r="C192" s="60">
        <f t="shared" si="83"/>
        <v>-8.1749914668930543</v>
      </c>
      <c r="D192" s="60">
        <f t="shared" si="83"/>
        <v>-28.66095869056927</v>
      </c>
      <c r="E192" s="60">
        <f t="shared" si="83"/>
        <v>-542.69506334579262</v>
      </c>
      <c r="F192" s="60">
        <f t="shared" si="83"/>
        <v>0</v>
      </c>
      <c r="G192" s="60">
        <f t="shared" si="83"/>
        <v>0</v>
      </c>
      <c r="H192" s="60">
        <f t="shared" si="83"/>
        <v>0</v>
      </c>
      <c r="I192" s="60">
        <f t="shared" si="83"/>
        <v>0</v>
      </c>
      <c r="J192" s="60">
        <f t="shared" si="83"/>
        <v>0</v>
      </c>
      <c r="K192" s="60">
        <f t="shared" si="83"/>
        <v>-1189.6093291826717</v>
      </c>
      <c r="L192" s="60">
        <f t="shared" si="83"/>
        <v>0</v>
      </c>
      <c r="M192" s="60">
        <f t="shared" si="83"/>
        <v>0</v>
      </c>
      <c r="P192" s="60">
        <f>'Summary of Premises by RL - Grs'!P192-'Summary of Premises by RL - Net'!P192</f>
        <v>-1793.2499999999991</v>
      </c>
    </row>
    <row r="193" spans="1:16" x14ac:dyDescent="0.25">
      <c r="A193" s="59" t="s">
        <v>47</v>
      </c>
      <c r="B193" s="60">
        <f t="shared" ref="B193:M193" si="84">$P$193*B124/$P$124</f>
        <v>174.62180917586539</v>
      </c>
      <c r="C193" s="60">
        <f t="shared" si="84"/>
        <v>117.89605961193902</v>
      </c>
      <c r="D193" s="60">
        <f t="shared" si="84"/>
        <v>16.90471167082983</v>
      </c>
      <c r="E193" s="60">
        <f t="shared" si="84"/>
        <v>48.547614318566161</v>
      </c>
      <c r="F193" s="60">
        <f t="shared" si="84"/>
        <v>0.37511993512900976</v>
      </c>
      <c r="G193" s="60">
        <f t="shared" si="84"/>
        <v>0</v>
      </c>
      <c r="H193" s="60">
        <f t="shared" si="84"/>
        <v>14.808211995547669</v>
      </c>
      <c r="I193" s="60">
        <f t="shared" si="84"/>
        <v>0</v>
      </c>
      <c r="J193" s="60">
        <f t="shared" si="84"/>
        <v>0</v>
      </c>
      <c r="K193" s="60">
        <f t="shared" si="84"/>
        <v>0</v>
      </c>
      <c r="L193" s="60">
        <f t="shared" si="84"/>
        <v>0</v>
      </c>
      <c r="M193" s="60">
        <f t="shared" si="84"/>
        <v>0</v>
      </c>
      <c r="P193" s="60">
        <f>'Summary of Premises by RL - Grs'!P193-'Summary of Premises by RL - Net'!P193</f>
        <v>373.15352670787706</v>
      </c>
    </row>
    <row r="194" spans="1:16" x14ac:dyDescent="0.25">
      <c r="A194" s="59" t="s">
        <v>48</v>
      </c>
      <c r="B194" s="60">
        <f t="shared" ref="B194:M194" si="85">$P$194*B125/$P$125</f>
        <v>2.7632506201150959</v>
      </c>
      <c r="C194" s="60">
        <f t="shared" si="85"/>
        <v>1.3741937482098601</v>
      </c>
      <c r="D194" s="60">
        <f t="shared" si="85"/>
        <v>6.3595341647653232</v>
      </c>
      <c r="E194" s="60">
        <f t="shared" si="85"/>
        <v>101.14138020276847</v>
      </c>
      <c r="F194" s="60">
        <f t="shared" si="85"/>
        <v>0</v>
      </c>
      <c r="G194" s="60">
        <f t="shared" si="85"/>
        <v>0</v>
      </c>
      <c r="H194" s="60">
        <f t="shared" si="85"/>
        <v>0</v>
      </c>
      <c r="I194" s="60">
        <f t="shared" si="85"/>
        <v>0</v>
      </c>
      <c r="J194" s="60">
        <f t="shared" si="85"/>
        <v>0</v>
      </c>
      <c r="K194" s="60">
        <f t="shared" si="85"/>
        <v>353.51853544072219</v>
      </c>
      <c r="L194" s="60">
        <f t="shared" si="85"/>
        <v>0</v>
      </c>
      <c r="M194" s="60">
        <f t="shared" si="85"/>
        <v>0</v>
      </c>
      <c r="P194" s="60">
        <f>'Summary of Premises by RL - Grs'!P194-'Summary of Premises by RL - Net'!P194</f>
        <v>465.15689417658086</v>
      </c>
    </row>
    <row r="195" spans="1:16" x14ac:dyDescent="0.25">
      <c r="A195" s="59" t="s">
        <v>49</v>
      </c>
      <c r="B195" s="60">
        <f t="shared" ref="B195:M195" si="86">$P$195*B126/$P$126</f>
        <v>5772.191230947863</v>
      </c>
      <c r="C195" s="60">
        <f t="shared" si="86"/>
        <v>2200.7202682202005</v>
      </c>
      <c r="D195" s="60">
        <f t="shared" si="86"/>
        <v>348.61963681876716</v>
      </c>
      <c r="E195" s="60">
        <f t="shared" si="86"/>
        <v>4872.4071573462807</v>
      </c>
      <c r="F195" s="60">
        <f t="shared" si="86"/>
        <v>9.2831521597956037</v>
      </c>
      <c r="G195" s="60">
        <f t="shared" si="86"/>
        <v>0</v>
      </c>
      <c r="H195" s="60">
        <f t="shared" si="86"/>
        <v>26.175796876785643</v>
      </c>
      <c r="I195" s="60">
        <f t="shared" si="86"/>
        <v>0</v>
      </c>
      <c r="J195" s="60">
        <f t="shared" si="86"/>
        <v>83.215224058232309</v>
      </c>
      <c r="K195" s="60">
        <f t="shared" si="86"/>
        <v>0</v>
      </c>
      <c r="L195" s="60">
        <f t="shared" si="86"/>
        <v>0</v>
      </c>
      <c r="M195" s="60">
        <f t="shared" si="86"/>
        <v>0</v>
      </c>
      <c r="P195" s="60">
        <f>'Summary of Premises by RL - Grs'!P195-'Summary of Premises by RL - Net'!P195</f>
        <v>13312.612466427923</v>
      </c>
    </row>
    <row r="196" spans="1:16" x14ac:dyDescent="0.25">
      <c r="A196" s="59" t="s">
        <v>50</v>
      </c>
      <c r="B196" s="60">
        <f t="shared" ref="B196:M196" si="87">$P$196*B127/$P$127</f>
        <v>20.525292543448881</v>
      </c>
      <c r="C196" s="60">
        <f t="shared" si="87"/>
        <v>1.0684370512508945</v>
      </c>
      <c r="D196" s="60">
        <f t="shared" si="87"/>
        <v>2.592791370721327</v>
      </c>
      <c r="E196" s="60">
        <f t="shared" si="87"/>
        <v>16.223598927503144</v>
      </c>
      <c r="F196" s="60">
        <f t="shared" si="87"/>
        <v>0.11188911482380903</v>
      </c>
      <c r="G196" s="60">
        <f t="shared" si="87"/>
        <v>0</v>
      </c>
      <c r="H196" s="60">
        <f t="shared" si="87"/>
        <v>4.7324228213703918</v>
      </c>
      <c r="I196" s="60">
        <f t="shared" si="87"/>
        <v>0.66154439139577081</v>
      </c>
      <c r="J196" s="60">
        <f t="shared" si="87"/>
        <v>0.33432888597420679</v>
      </c>
      <c r="K196" s="60">
        <f t="shared" si="87"/>
        <v>1.9313905985357145</v>
      </c>
      <c r="L196" s="60">
        <f t="shared" si="87"/>
        <v>0</v>
      </c>
      <c r="M196" s="60">
        <f t="shared" si="87"/>
        <v>0</v>
      </c>
      <c r="P196" s="60">
        <f>'Summary of Premises by RL - Grs'!P196-'Summary of Premises by RL - Net'!P196</f>
        <v>48.18169570502414</v>
      </c>
    </row>
    <row r="197" spans="1:16" x14ac:dyDescent="0.25">
      <c r="A197" s="59" t="s">
        <v>51</v>
      </c>
      <c r="B197" s="60">
        <f t="shared" ref="B197:M197" si="88">$P$197*B128/$P$128</f>
        <v>10.159382161311681</v>
      </c>
      <c r="C197" s="60">
        <f t="shared" si="88"/>
        <v>1.9584528147154425</v>
      </c>
      <c r="D197" s="60">
        <f t="shared" si="88"/>
        <v>1.2590606919966592</v>
      </c>
      <c r="E197" s="60">
        <f t="shared" si="88"/>
        <v>11.051292687374259</v>
      </c>
      <c r="F197" s="60">
        <f t="shared" si="88"/>
        <v>0.11130358032578876</v>
      </c>
      <c r="G197" s="60">
        <f t="shared" si="88"/>
        <v>0</v>
      </c>
      <c r="H197" s="60">
        <f t="shared" si="88"/>
        <v>1.0461460576163424</v>
      </c>
      <c r="I197" s="60">
        <f t="shared" si="88"/>
        <v>0</v>
      </c>
      <c r="J197" s="60">
        <f t="shared" si="88"/>
        <v>1.1877831673495631</v>
      </c>
      <c r="K197" s="60">
        <f t="shared" si="88"/>
        <v>0</v>
      </c>
      <c r="L197" s="60">
        <f t="shared" si="88"/>
        <v>0</v>
      </c>
      <c r="M197" s="60">
        <f t="shared" si="88"/>
        <v>0</v>
      </c>
      <c r="P197" s="60">
        <f>'Summary of Premises by RL - Grs'!P197-'Summary of Premises by RL - Net'!P197</f>
        <v>26.773421160689736</v>
      </c>
    </row>
    <row r="198" spans="1:16" x14ac:dyDescent="0.25">
      <c r="A198" s="59" t="s">
        <v>52</v>
      </c>
      <c r="B198" s="60">
        <f t="shared" ref="B198:M198" si="89">$P$198*B129/$P$129</f>
        <v>67.450241870191974</v>
      </c>
      <c r="C198" s="60">
        <f t="shared" si="89"/>
        <v>28.871330594810281</v>
      </c>
      <c r="D198" s="60">
        <f t="shared" si="89"/>
        <v>15.222137911910849</v>
      </c>
      <c r="E198" s="60">
        <f t="shared" si="89"/>
        <v>53.209633594721574</v>
      </c>
      <c r="F198" s="60">
        <f t="shared" si="89"/>
        <v>0.74005675146806515</v>
      </c>
      <c r="G198" s="60">
        <f t="shared" si="89"/>
        <v>0</v>
      </c>
      <c r="H198" s="60">
        <f t="shared" si="89"/>
        <v>5.0369716907347462</v>
      </c>
      <c r="I198" s="60">
        <f t="shared" si="89"/>
        <v>0</v>
      </c>
      <c r="J198" s="60">
        <f t="shared" si="89"/>
        <v>5.7189243749605669</v>
      </c>
      <c r="K198" s="60">
        <f t="shared" si="89"/>
        <v>17.344822862549648</v>
      </c>
      <c r="L198" s="60">
        <f t="shared" si="89"/>
        <v>0</v>
      </c>
      <c r="M198" s="60">
        <f t="shared" si="89"/>
        <v>0</v>
      </c>
      <c r="P198" s="60">
        <f>'Summary of Premises by RL - Grs'!P198-'Summary of Premises by RL - Net'!P198</f>
        <v>193.59411965134768</v>
      </c>
    </row>
    <row r="199" spans="1:16" x14ac:dyDescent="0.25">
      <c r="A199" s="59" t="s">
        <v>53</v>
      </c>
      <c r="B199" s="60">
        <f t="shared" ref="B199:M199" si="90">$P$199*B130/$P$130</f>
        <v>0.59614518957988238</v>
      </c>
      <c r="C199" s="60">
        <f t="shared" si="90"/>
        <v>8.3961033812680816E-2</v>
      </c>
      <c r="D199" s="60">
        <f t="shared" si="90"/>
        <v>0.11815066353865995</v>
      </c>
      <c r="E199" s="60">
        <f t="shared" si="90"/>
        <v>0.31336592798667529</v>
      </c>
      <c r="F199" s="60">
        <f t="shared" si="90"/>
        <v>5.9274164249282849E-3</v>
      </c>
      <c r="G199" s="60">
        <f t="shared" si="90"/>
        <v>0</v>
      </c>
      <c r="H199" s="60">
        <f t="shared" si="90"/>
        <v>5.8989159896002362E-2</v>
      </c>
      <c r="I199" s="60">
        <f t="shared" si="90"/>
        <v>0</v>
      </c>
      <c r="J199" s="60">
        <f t="shared" si="90"/>
        <v>7.8138279496312094E-2</v>
      </c>
      <c r="K199" s="60">
        <f t="shared" si="90"/>
        <v>1.3316254053169059</v>
      </c>
      <c r="L199" s="60">
        <f t="shared" si="90"/>
        <v>0</v>
      </c>
      <c r="M199" s="60">
        <f t="shared" si="90"/>
        <v>0</v>
      </c>
      <c r="P199" s="60">
        <f>'Summary of Premises by RL - Grs'!P199-'Summary of Premises by RL - Net'!P199</f>
        <v>2.5863030760520473</v>
      </c>
    </row>
    <row r="200" spans="1:16" x14ac:dyDescent="0.25">
      <c r="A200" s="59" t="s">
        <v>54</v>
      </c>
      <c r="B200" s="60">
        <f t="shared" ref="B200:M200" si="91">$P$200*B131/$P$131</f>
        <v>7759.0143540139616</v>
      </c>
      <c r="C200" s="60">
        <f t="shared" si="91"/>
        <v>2797.0371390996092</v>
      </c>
      <c r="D200" s="60">
        <f t="shared" si="91"/>
        <v>719.86570512790649</v>
      </c>
      <c r="E200" s="60">
        <f t="shared" si="91"/>
        <v>1926.5291407192717</v>
      </c>
      <c r="F200" s="60">
        <f t="shared" si="91"/>
        <v>44.657981433356504</v>
      </c>
      <c r="G200" s="60">
        <f t="shared" si="91"/>
        <v>0</v>
      </c>
      <c r="H200" s="60">
        <f t="shared" si="91"/>
        <v>575.64597187552965</v>
      </c>
      <c r="I200" s="60">
        <f t="shared" si="91"/>
        <v>0</v>
      </c>
      <c r="J200" s="60">
        <f t="shared" si="91"/>
        <v>228.7538214850112</v>
      </c>
      <c r="K200" s="60">
        <f t="shared" si="91"/>
        <v>9993.783974096943</v>
      </c>
      <c r="L200" s="60">
        <f t="shared" si="91"/>
        <v>0</v>
      </c>
      <c r="M200" s="60">
        <f t="shared" si="91"/>
        <v>0</v>
      </c>
      <c r="P200" s="60">
        <f>'Summary of Premises by RL - Grs'!P200-'Summary of Premises by RL - Net'!P200</f>
        <v>24045.288087851593</v>
      </c>
    </row>
    <row r="201" spans="1:16" x14ac:dyDescent="0.25">
      <c r="A201" s="59" t="s">
        <v>55</v>
      </c>
      <c r="B201" s="60">
        <f t="shared" ref="B201:M201" si="92">$P$201*B132/$P$132</f>
        <v>775.38205627838624</v>
      </c>
      <c r="C201" s="60">
        <f t="shared" si="92"/>
        <v>227.13052950810274</v>
      </c>
      <c r="D201" s="60">
        <f t="shared" si="92"/>
        <v>146.04939987397637</v>
      </c>
      <c r="E201" s="60">
        <f t="shared" si="92"/>
        <v>603.41845297877603</v>
      </c>
      <c r="F201" s="60">
        <f t="shared" si="92"/>
        <v>9.3250428106198733</v>
      </c>
      <c r="G201" s="60">
        <f t="shared" si="92"/>
        <v>0</v>
      </c>
      <c r="H201" s="60">
        <f t="shared" si="92"/>
        <v>78.88174909011417</v>
      </c>
      <c r="I201" s="60">
        <f t="shared" si="92"/>
        <v>0</v>
      </c>
      <c r="J201" s="60">
        <f t="shared" si="92"/>
        <v>125.38610487271596</v>
      </c>
      <c r="K201" s="60">
        <f t="shared" si="92"/>
        <v>0</v>
      </c>
      <c r="L201" s="60">
        <f t="shared" si="92"/>
        <v>4094.6418398812043</v>
      </c>
      <c r="M201" s="60">
        <f t="shared" si="92"/>
        <v>0</v>
      </c>
      <c r="P201" s="60">
        <f>'Summary of Premises by RL - Grs'!P201-'Summary of Premises by RL - Net'!P201</f>
        <v>6060.2151752938953</v>
      </c>
    </row>
    <row r="202" spans="1:16" x14ac:dyDescent="0.25">
      <c r="A202" s="59" t="s">
        <v>56</v>
      </c>
      <c r="B202" s="60">
        <f t="shared" ref="B202:M202" si="93">$P$202*B133/$P$133</f>
        <v>0</v>
      </c>
      <c r="C202" s="60">
        <f t="shared" si="93"/>
        <v>0</v>
      </c>
      <c r="D202" s="60">
        <f t="shared" si="93"/>
        <v>0</v>
      </c>
      <c r="E202" s="60">
        <f t="shared" si="93"/>
        <v>0</v>
      </c>
      <c r="F202" s="60">
        <f t="shared" si="93"/>
        <v>0</v>
      </c>
      <c r="G202" s="60">
        <f t="shared" si="93"/>
        <v>0</v>
      </c>
      <c r="H202" s="60">
        <f t="shared" si="93"/>
        <v>0</v>
      </c>
      <c r="I202" s="60">
        <f t="shared" si="93"/>
        <v>0</v>
      </c>
      <c r="J202" s="60">
        <f t="shared" si="93"/>
        <v>0</v>
      </c>
      <c r="K202" s="60">
        <f t="shared" si="93"/>
        <v>0</v>
      </c>
      <c r="L202" s="60">
        <f t="shared" si="93"/>
        <v>9565.7893302817247</v>
      </c>
      <c r="M202" s="60">
        <f t="shared" si="93"/>
        <v>0</v>
      </c>
      <c r="P202" s="60">
        <f>'Summary of Premises by RL - Grs'!P202-'Summary of Premises by RL - Net'!P202</f>
        <v>9565.7893302817247</v>
      </c>
    </row>
    <row r="203" spans="1:16" x14ac:dyDescent="0.25">
      <c r="A203" s="59" t="s">
        <v>57</v>
      </c>
      <c r="B203" s="60">
        <f t="shared" ref="B203:M203" si="94">$P$203*B134/$P$134</f>
        <v>41954.391108808668</v>
      </c>
      <c r="C203" s="60">
        <f t="shared" si="94"/>
        <v>19607.512510748817</v>
      </c>
      <c r="D203" s="60">
        <f t="shared" si="94"/>
        <v>1787.88265362522</v>
      </c>
      <c r="E203" s="60">
        <f t="shared" si="94"/>
        <v>16622.733375237101</v>
      </c>
      <c r="F203" s="60">
        <f t="shared" si="94"/>
        <v>94.848959549912038</v>
      </c>
      <c r="G203" s="60">
        <f t="shared" si="94"/>
        <v>0</v>
      </c>
      <c r="H203" s="60">
        <f t="shared" si="94"/>
        <v>111.43606613070693</v>
      </c>
      <c r="I203" s="60">
        <f t="shared" si="94"/>
        <v>0</v>
      </c>
      <c r="J203" s="60">
        <f t="shared" si="94"/>
        <v>354.26532589954542</v>
      </c>
      <c r="K203" s="60">
        <f t="shared" si="94"/>
        <v>0</v>
      </c>
      <c r="L203" s="60">
        <f t="shared" si="94"/>
        <v>0</v>
      </c>
      <c r="M203" s="60">
        <f t="shared" si="94"/>
        <v>0</v>
      </c>
      <c r="P203" s="60">
        <f>'Summary of Premises by RL - Grs'!P203-'Summary of Premises by RL - Net'!P203</f>
        <v>80533.069999999978</v>
      </c>
    </row>
    <row r="204" spans="1:16" x14ac:dyDescent="0.25">
      <c r="A204" s="59" t="s">
        <v>58</v>
      </c>
      <c r="B204" s="60">
        <f t="shared" ref="B204:M204" si="95">$P$204*B135/$P$135</f>
        <v>330890.24953383399</v>
      </c>
      <c r="C204" s="60">
        <f t="shared" si="95"/>
        <v>104396.0543441348</v>
      </c>
      <c r="D204" s="60">
        <f t="shared" si="95"/>
        <v>26541.974146237222</v>
      </c>
      <c r="E204" s="60">
        <f t="shared" si="95"/>
        <v>268259.56691906025</v>
      </c>
      <c r="F204" s="60">
        <f t="shared" si="95"/>
        <v>814.04522342275641</v>
      </c>
      <c r="G204" s="60">
        <f t="shared" si="95"/>
        <v>21391.299482164653</v>
      </c>
      <c r="H204" s="60">
        <f t="shared" si="95"/>
        <v>11476.85724096804</v>
      </c>
      <c r="I204" s="60">
        <f t="shared" si="95"/>
        <v>0</v>
      </c>
      <c r="J204" s="60">
        <f t="shared" si="95"/>
        <v>8107.9925456591836</v>
      </c>
      <c r="K204" s="60">
        <f t="shared" si="95"/>
        <v>2927.4505645191125</v>
      </c>
      <c r="L204" s="60">
        <f t="shared" si="95"/>
        <v>0</v>
      </c>
      <c r="M204" s="60">
        <f t="shared" si="95"/>
        <v>0</v>
      </c>
      <c r="P204" s="60">
        <f>'Summary of Premises by RL - Grs'!P204-'Summary of Premises by RL - Net'!P204</f>
        <v>774805.49</v>
      </c>
    </row>
    <row r="205" spans="1:16" x14ac:dyDescent="0.25">
      <c r="A205" s="59" t="s">
        <v>59</v>
      </c>
      <c r="B205" s="60">
        <f t="shared" ref="B205:M205" si="96">$P$205*B136/$P$136</f>
        <v>289.04694707182085</v>
      </c>
      <c r="C205" s="60">
        <f t="shared" si="96"/>
        <v>69.369490811974018</v>
      </c>
      <c r="D205" s="60">
        <f t="shared" si="96"/>
        <v>15.009202556270312</v>
      </c>
      <c r="E205" s="60">
        <f t="shared" si="96"/>
        <v>70.453641598430551</v>
      </c>
      <c r="F205" s="60">
        <f t="shared" si="96"/>
        <v>0.32663065945012226</v>
      </c>
      <c r="G205" s="60">
        <f t="shared" si="96"/>
        <v>11.884330916915985</v>
      </c>
      <c r="H205" s="60">
        <f t="shared" si="96"/>
        <v>0</v>
      </c>
      <c r="I205" s="60">
        <f t="shared" si="96"/>
        <v>0</v>
      </c>
      <c r="J205" s="60">
        <f t="shared" si="96"/>
        <v>6.756817174536911</v>
      </c>
      <c r="K205" s="60">
        <f t="shared" si="96"/>
        <v>4.8791974438951264</v>
      </c>
      <c r="L205" s="60">
        <f t="shared" si="96"/>
        <v>330.97861603611028</v>
      </c>
      <c r="M205" s="60">
        <f t="shared" si="96"/>
        <v>0</v>
      </c>
      <c r="P205" s="60">
        <f>'Summary of Premises by RL - Grs'!P205-'Summary of Premises by RL - Net'!P205</f>
        <v>798.70487426940417</v>
      </c>
    </row>
    <row r="206" spans="1:16" x14ac:dyDescent="0.25">
      <c r="A206" s="59" t="s">
        <v>60</v>
      </c>
      <c r="B206" s="60">
        <f t="shared" ref="B206:M206" si="97">$P$206*B137/$P$137</f>
        <v>764.92430456027466</v>
      </c>
      <c r="C206" s="60">
        <f t="shared" si="97"/>
        <v>172.49949362419383</v>
      </c>
      <c r="D206" s="60">
        <f t="shared" si="97"/>
        <v>30.055304884577964</v>
      </c>
      <c r="E206" s="60">
        <f t="shared" si="97"/>
        <v>410.37747564398558</v>
      </c>
      <c r="F206" s="60">
        <f t="shared" si="97"/>
        <v>2.0984052700341036</v>
      </c>
      <c r="G206" s="60">
        <f t="shared" si="97"/>
        <v>0</v>
      </c>
      <c r="H206" s="60">
        <f t="shared" si="97"/>
        <v>30.767850367428721</v>
      </c>
      <c r="I206" s="60">
        <f t="shared" si="97"/>
        <v>0</v>
      </c>
      <c r="J206" s="60">
        <f t="shared" si="97"/>
        <v>7.5241367029238955</v>
      </c>
      <c r="K206" s="60">
        <f t="shared" si="97"/>
        <v>0</v>
      </c>
      <c r="L206" s="60">
        <f t="shared" si="97"/>
        <v>0</v>
      </c>
      <c r="M206" s="60">
        <f t="shared" si="97"/>
        <v>0</v>
      </c>
      <c r="P206" s="60">
        <f>'Summary of Premises by RL - Grs'!P206-'Summary of Premises by RL - Net'!P206</f>
        <v>1418.2469710534187</v>
      </c>
    </row>
    <row r="207" spans="1:16" x14ac:dyDescent="0.25">
      <c r="A207" s="59" t="s">
        <v>61</v>
      </c>
      <c r="B207" s="60">
        <f t="shared" ref="B207:M207" si="98">$P$207*B138/$P$138</f>
        <v>281.14366695654797</v>
      </c>
      <c r="C207" s="60">
        <f t="shared" si="98"/>
        <v>297.26522297775534</v>
      </c>
      <c r="D207" s="60">
        <f t="shared" si="98"/>
        <v>15.761160384555211</v>
      </c>
      <c r="E207" s="60">
        <f t="shared" si="98"/>
        <v>107.12366130577756</v>
      </c>
      <c r="F207" s="60">
        <f t="shared" si="98"/>
        <v>1.343017864626652</v>
      </c>
      <c r="G207" s="60">
        <f t="shared" si="98"/>
        <v>0</v>
      </c>
      <c r="H207" s="60">
        <f t="shared" si="98"/>
        <v>1.1834127777002739</v>
      </c>
      <c r="I207" s="60">
        <f t="shared" si="98"/>
        <v>0</v>
      </c>
      <c r="J207" s="60">
        <f t="shared" si="98"/>
        <v>1.881088088994147</v>
      </c>
      <c r="K207" s="60">
        <f t="shared" si="98"/>
        <v>2.7167229654074077</v>
      </c>
      <c r="L207" s="60">
        <f t="shared" si="98"/>
        <v>0</v>
      </c>
      <c r="M207" s="60">
        <f t="shared" si="98"/>
        <v>0</v>
      </c>
      <c r="P207" s="60">
        <f>'Summary of Premises by RL - Grs'!P207-'Summary of Premises by RL - Net'!P207</f>
        <v>708.41795332136462</v>
      </c>
    </row>
    <row r="208" spans="1:16" x14ac:dyDescent="0.25">
      <c r="A208" s="59" t="s">
        <v>62</v>
      </c>
      <c r="B208" s="60">
        <f t="shared" ref="B208:M208" si="99">$P$208*B139/$P$139</f>
        <v>0</v>
      </c>
      <c r="C208" s="60">
        <f t="shared" si="99"/>
        <v>0</v>
      </c>
      <c r="D208" s="60">
        <f t="shared" si="99"/>
        <v>0</v>
      </c>
      <c r="E208" s="60">
        <f t="shared" si="99"/>
        <v>0</v>
      </c>
      <c r="F208" s="60">
        <f t="shared" si="99"/>
        <v>0</v>
      </c>
      <c r="G208" s="60">
        <f t="shared" si="99"/>
        <v>0</v>
      </c>
      <c r="H208" s="60">
        <f t="shared" si="99"/>
        <v>0</v>
      </c>
      <c r="I208" s="60">
        <f t="shared" si="99"/>
        <v>0</v>
      </c>
      <c r="J208" s="60">
        <f t="shared" si="99"/>
        <v>0</v>
      </c>
      <c r="K208" s="60">
        <f t="shared" si="99"/>
        <v>0</v>
      </c>
      <c r="L208" s="60">
        <f t="shared" si="99"/>
        <v>18178.845781535267</v>
      </c>
      <c r="M208" s="60">
        <f t="shared" si="99"/>
        <v>0</v>
      </c>
      <c r="P208" s="60">
        <f>'Summary of Premises by RL - Grs'!P208-'Summary of Premises by RL - Net'!P208</f>
        <v>18178.845781535267</v>
      </c>
    </row>
    <row r="209" spans="1:16" x14ac:dyDescent="0.25">
      <c r="A209" s="59" t="s">
        <v>63</v>
      </c>
      <c r="B209" s="60">
        <f t="shared" ref="B209:M209" si="100">$P$209*B140/$P$140</f>
        <v>1.1842946837523221</v>
      </c>
      <c r="C209" s="60">
        <f t="shared" si="100"/>
        <v>0.40948560007340862</v>
      </c>
      <c r="D209" s="60">
        <f t="shared" si="100"/>
        <v>0.84304986523372583</v>
      </c>
      <c r="E209" s="60">
        <f t="shared" si="100"/>
        <v>1.8860046816294378</v>
      </c>
      <c r="F209" s="60">
        <f t="shared" si="100"/>
        <v>1.8886436357958048E-2</v>
      </c>
      <c r="G209" s="60">
        <f t="shared" si="100"/>
        <v>0</v>
      </c>
      <c r="H209" s="60">
        <f t="shared" si="100"/>
        <v>0.53254273260036067</v>
      </c>
      <c r="I209" s="60">
        <f t="shared" si="100"/>
        <v>0</v>
      </c>
      <c r="J209" s="60">
        <f t="shared" si="100"/>
        <v>0</v>
      </c>
      <c r="K209" s="60">
        <f t="shared" si="100"/>
        <v>0</v>
      </c>
      <c r="L209" s="60">
        <f t="shared" si="100"/>
        <v>27.643552273911038</v>
      </c>
      <c r="M209" s="60">
        <f t="shared" si="100"/>
        <v>0</v>
      </c>
      <c r="P209" s="60">
        <f>'Summary of Premises by RL - Grs'!P209-'Summary of Premises by RL - Net'!P209</f>
        <v>32.517816273558253</v>
      </c>
    </row>
    <row r="210" spans="1:16" x14ac:dyDescent="0.25">
      <c r="A210" s="59" t="s">
        <v>64</v>
      </c>
      <c r="B210" s="60">
        <f t="shared" ref="B210:M210" si="101">$P$210*B141/$P$141</f>
        <v>1990.6517513695583</v>
      </c>
      <c r="C210" s="60">
        <f t="shared" si="101"/>
        <v>1252.0385258987421</v>
      </c>
      <c r="D210" s="60">
        <f t="shared" si="101"/>
        <v>165.27497228655929</v>
      </c>
      <c r="E210" s="60">
        <f t="shared" si="101"/>
        <v>362.1067908645058</v>
      </c>
      <c r="F210" s="60">
        <f t="shared" si="101"/>
        <v>3.3575320510920417</v>
      </c>
      <c r="G210" s="60">
        <f t="shared" si="101"/>
        <v>0</v>
      </c>
      <c r="H210" s="60">
        <f t="shared" si="101"/>
        <v>17.213212115856404</v>
      </c>
      <c r="I210" s="60">
        <f t="shared" si="101"/>
        <v>0</v>
      </c>
      <c r="J210" s="60">
        <f t="shared" si="101"/>
        <v>177.84766044020401</v>
      </c>
      <c r="K210" s="60">
        <f t="shared" si="101"/>
        <v>98.789554973480378</v>
      </c>
      <c r="L210" s="60">
        <f t="shared" si="101"/>
        <v>0</v>
      </c>
      <c r="M210" s="60">
        <f t="shared" si="101"/>
        <v>0</v>
      </c>
      <c r="P210" s="60">
        <f>'Summary of Premises by RL - Grs'!P210-'Summary of Premises by RL - Net'!P210</f>
        <v>4067.2799999999988</v>
      </c>
    </row>
    <row r="211" spans="1:16" x14ac:dyDescent="0.25">
      <c r="A211" s="59" t="s">
        <v>65</v>
      </c>
      <c r="B211" s="60">
        <f t="shared" ref="B211:M211" si="102">$P$211*B142/$P$142</f>
        <v>47.367508963591476</v>
      </c>
      <c r="C211" s="60">
        <f t="shared" si="102"/>
        <v>7.3076308597563786</v>
      </c>
      <c r="D211" s="60">
        <f t="shared" si="102"/>
        <v>6.2693774220886374</v>
      </c>
      <c r="E211" s="60">
        <f t="shared" si="102"/>
        <v>111.66341768372949</v>
      </c>
      <c r="F211" s="60">
        <f t="shared" si="102"/>
        <v>0.72475705865323048</v>
      </c>
      <c r="G211" s="60">
        <f t="shared" si="102"/>
        <v>0</v>
      </c>
      <c r="H211" s="60">
        <f t="shared" si="102"/>
        <v>0.97314510384304043</v>
      </c>
      <c r="I211" s="60">
        <f t="shared" si="102"/>
        <v>0</v>
      </c>
      <c r="J211" s="60">
        <f t="shared" si="102"/>
        <v>7.7342905966397701</v>
      </c>
      <c r="K211" s="60">
        <f t="shared" si="102"/>
        <v>2.2340181736264455</v>
      </c>
      <c r="L211" s="60">
        <f t="shared" si="102"/>
        <v>0</v>
      </c>
      <c r="M211" s="60">
        <f t="shared" si="102"/>
        <v>0</v>
      </c>
      <c r="P211" s="60">
        <f>'Summary of Premises by RL - Grs'!P211-'Summary of Premises by RL - Net'!P211</f>
        <v>184.27414586192845</v>
      </c>
    </row>
    <row r="212" spans="1:16" x14ac:dyDescent="0.25">
      <c r="A212" s="59" t="s">
        <v>66</v>
      </c>
      <c r="B212" s="60">
        <f t="shared" ref="B212:M212" si="103">$P$212*B143/$P$143</f>
        <v>4360.4222005783431</v>
      </c>
      <c r="C212" s="60">
        <f t="shared" si="103"/>
        <v>1057.3877389562474</v>
      </c>
      <c r="D212" s="60">
        <f t="shared" si="103"/>
        <v>1447.5455314030626</v>
      </c>
      <c r="E212" s="60">
        <f t="shared" si="103"/>
        <v>5377.2153103191367</v>
      </c>
      <c r="F212" s="60">
        <f t="shared" si="103"/>
        <v>72.766746903099076</v>
      </c>
      <c r="G212" s="60">
        <f t="shared" si="103"/>
        <v>0</v>
      </c>
      <c r="H212" s="60">
        <f t="shared" si="103"/>
        <v>227.97902569837757</v>
      </c>
      <c r="I212" s="60">
        <f t="shared" si="103"/>
        <v>0</v>
      </c>
      <c r="J212" s="60">
        <f t="shared" si="103"/>
        <v>1268.3403732996831</v>
      </c>
      <c r="K212" s="60">
        <f t="shared" si="103"/>
        <v>0</v>
      </c>
      <c r="L212" s="60">
        <f t="shared" si="103"/>
        <v>0</v>
      </c>
      <c r="M212" s="60">
        <f t="shared" si="103"/>
        <v>0</v>
      </c>
      <c r="P212" s="60">
        <f>'Summary of Premises by RL - Grs'!P212-'Summary of Premises by RL - Net'!P212</f>
        <v>13811.65692715795</v>
      </c>
    </row>
    <row r="213" spans="1:16" x14ac:dyDescent="0.25">
      <c r="A213" s="59" t="s">
        <v>67</v>
      </c>
      <c r="B213" s="60">
        <f t="shared" ref="B213:M213" si="104">$P$213*B144/$P$144</f>
        <v>1.8017431506803907</v>
      </c>
      <c r="C213" s="60">
        <f t="shared" si="104"/>
        <v>0</v>
      </c>
      <c r="D213" s="60">
        <f t="shared" si="104"/>
        <v>1.1780270012543355</v>
      </c>
      <c r="E213" s="60">
        <f t="shared" si="104"/>
        <v>29.094695845476569</v>
      </c>
      <c r="F213" s="60">
        <f t="shared" si="104"/>
        <v>0</v>
      </c>
      <c r="G213" s="60">
        <f t="shared" si="104"/>
        <v>0</v>
      </c>
      <c r="H213" s="60">
        <f t="shared" si="104"/>
        <v>0</v>
      </c>
      <c r="I213" s="60">
        <f t="shared" si="104"/>
        <v>0</v>
      </c>
      <c r="J213" s="60">
        <f t="shared" si="104"/>
        <v>0</v>
      </c>
      <c r="K213" s="60">
        <f t="shared" si="104"/>
        <v>78.582053855529779</v>
      </c>
      <c r="L213" s="60">
        <f t="shared" si="104"/>
        <v>0</v>
      </c>
      <c r="M213" s="60">
        <f t="shared" si="104"/>
        <v>0</v>
      </c>
      <c r="P213" s="60">
        <f>'Summary of Premises by RL - Grs'!P213-'Summary of Premises by RL - Net'!P213</f>
        <v>110.65651985294107</v>
      </c>
    </row>
    <row r="214" spans="1:16" x14ac:dyDescent="0.25"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</row>
    <row r="215" spans="1:16" x14ac:dyDescent="0.25">
      <c r="A215" s="59" t="s">
        <v>160</v>
      </c>
      <c r="B215" s="60">
        <f t="shared" ref="B215:M215" si="105">SUM(B148:B213)*(1-SUM($N216:$O216))</f>
        <v>1307909.7253775964</v>
      </c>
      <c r="C215" s="60">
        <f t="shared" si="105"/>
        <v>541801.13583720813</v>
      </c>
      <c r="D215" s="60">
        <f t="shared" si="105"/>
        <v>198756.27315408509</v>
      </c>
      <c r="E215" s="60">
        <f t="shared" si="105"/>
        <v>1851632.3151224076</v>
      </c>
      <c r="F215" s="60">
        <f t="shared" si="105"/>
        <v>5532.0424563356428</v>
      </c>
      <c r="G215" s="60">
        <f t="shared" si="105"/>
        <v>36841.504672679606</v>
      </c>
      <c r="H215" s="60">
        <f t="shared" si="105"/>
        <v>68339.276893970295</v>
      </c>
      <c r="I215" s="60">
        <f t="shared" si="105"/>
        <v>1874.2252390634903</v>
      </c>
      <c r="J215" s="60">
        <f t="shared" si="105"/>
        <v>59417.987216576403</v>
      </c>
      <c r="K215" s="60">
        <f t="shared" si="105"/>
        <v>1164537.2314351688</v>
      </c>
      <c r="L215" s="60">
        <f t="shared" si="105"/>
        <v>686233.21530796599</v>
      </c>
      <c r="M215" s="60">
        <f t="shared" si="105"/>
        <v>60897.080150303475</v>
      </c>
      <c r="N215" s="63">
        <f>P215*N216</f>
        <v>5273.8410865931119</v>
      </c>
      <c r="O215" s="63">
        <f>P215*O216</f>
        <v>3955.3808149448332</v>
      </c>
      <c r="P215" s="63">
        <f>SUM(P148:P213)</f>
        <v>5993001.2347648991</v>
      </c>
    </row>
    <row r="216" spans="1:16" x14ac:dyDescent="0.25">
      <c r="A216" s="59" t="s">
        <v>159</v>
      </c>
      <c r="B216" s="62">
        <f t="shared" ref="B216:M216" si="106">B215/$P$215</f>
        <v>0.21823952209295761</v>
      </c>
      <c r="C216" s="62">
        <f t="shared" si="106"/>
        <v>9.0405643952526663E-2</v>
      </c>
      <c r="D216" s="62">
        <f t="shared" si="106"/>
        <v>3.3164730886607624E-2</v>
      </c>
      <c r="E216" s="62">
        <f t="shared" si="106"/>
        <v>0.30896578234979216</v>
      </c>
      <c r="F216" s="62">
        <f t="shared" si="106"/>
        <v>9.230838172107703E-4</v>
      </c>
      <c r="G216" s="62">
        <f t="shared" si="106"/>
        <v>6.1474215054328901E-3</v>
      </c>
      <c r="H216" s="62">
        <f t="shared" si="106"/>
        <v>1.1403180846608183E-2</v>
      </c>
      <c r="I216" s="62">
        <f t="shared" si="106"/>
        <v>3.1273566709635674E-4</v>
      </c>
      <c r="J216" s="62">
        <f t="shared" si="106"/>
        <v>9.9145628190259044E-3</v>
      </c>
      <c r="K216" s="62">
        <f t="shared" si="106"/>
        <v>0.19431620081767806</v>
      </c>
      <c r="L216" s="62">
        <f t="shared" si="106"/>
        <v>0.11450576905060264</v>
      </c>
      <c r="M216" s="62">
        <f t="shared" si="106"/>
        <v>1.0161366194461067E-2</v>
      </c>
      <c r="N216" s="62">
        <f>0.55*0.0016</f>
        <v>8.8000000000000014E-4</v>
      </c>
      <c r="O216" s="62">
        <f>0.55*0.0012</f>
        <v>6.6E-4</v>
      </c>
      <c r="P216" s="61">
        <f>SUM(B216:O216)</f>
        <v>0.99999999999999978</v>
      </c>
    </row>
    <row r="217" spans="1:16" x14ac:dyDescent="0.25">
      <c r="B217" s="60" t="s">
        <v>158</v>
      </c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87"/>
      <c r="O217" s="87"/>
    </row>
    <row r="218" spans="1:16" x14ac:dyDescent="0.25">
      <c r="B218" s="60" t="s">
        <v>157</v>
      </c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</row>
    <row r="219" spans="1:16" x14ac:dyDescent="0.25"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</row>
    <row r="220" spans="1:16" x14ac:dyDescent="0.25"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</row>
    <row r="221" spans="1:16" x14ac:dyDescent="0.25"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</row>
    <row r="222" spans="1:16" x14ac:dyDescent="0.25"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</row>
    <row r="223" spans="1:16" x14ac:dyDescent="0.25"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</row>
    <row r="224" spans="1:16" x14ac:dyDescent="0.25"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</row>
    <row r="225" spans="2:13" x14ac:dyDescent="0.25"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</row>
    <row r="226" spans="2:13" x14ac:dyDescent="0.25"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</row>
    <row r="227" spans="2:13" x14ac:dyDescent="0.25"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</row>
    <row r="228" spans="2:13" x14ac:dyDescent="0.25"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</row>
    <row r="229" spans="2:13" x14ac:dyDescent="0.25"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</row>
    <row r="230" spans="2:13" x14ac:dyDescent="0.25"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</row>
    <row r="231" spans="2:13" x14ac:dyDescent="0.25"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</row>
    <row r="232" spans="2:13" x14ac:dyDescent="0.25"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</row>
    <row r="233" spans="2:13" x14ac:dyDescent="0.25"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</row>
    <row r="234" spans="2:13" x14ac:dyDescent="0.25"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</row>
    <row r="235" spans="2:13" x14ac:dyDescent="0.25"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</row>
    <row r="236" spans="2:13" x14ac:dyDescent="0.25"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</row>
    <row r="237" spans="2:13" x14ac:dyDescent="0.25"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</row>
    <row r="238" spans="2:13" x14ac:dyDescent="0.25"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</row>
    <row r="239" spans="2:13" x14ac:dyDescent="0.25"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</row>
    <row r="240" spans="2:13" x14ac:dyDescent="0.25"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</row>
    <row r="241" spans="2:13" x14ac:dyDescent="0.25"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</row>
    <row r="242" spans="2:13" x14ac:dyDescent="0.25"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</row>
    <row r="243" spans="2:13" x14ac:dyDescent="0.25"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</row>
    <row r="244" spans="2:13" x14ac:dyDescent="0.25"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</row>
    <row r="245" spans="2:13" x14ac:dyDescent="0.25"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</row>
    <row r="246" spans="2:13" x14ac:dyDescent="0.25"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</row>
    <row r="247" spans="2:13" x14ac:dyDescent="0.25"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</row>
    <row r="248" spans="2:13" x14ac:dyDescent="0.25"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</row>
    <row r="249" spans="2:13" x14ac:dyDescent="0.25"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</row>
    <row r="250" spans="2:13" x14ac:dyDescent="0.25"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</row>
    <row r="251" spans="2:13" x14ac:dyDescent="0.25"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</row>
    <row r="252" spans="2:13" x14ac:dyDescent="0.25"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</row>
    <row r="253" spans="2:13" x14ac:dyDescent="0.25"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</row>
    <row r="254" spans="2:13" x14ac:dyDescent="0.25"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</row>
    <row r="255" spans="2:13" x14ac:dyDescent="0.25"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</row>
    <row r="256" spans="2:13" x14ac:dyDescent="0.25"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</row>
    <row r="257" spans="2:13" x14ac:dyDescent="0.25"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</row>
    <row r="258" spans="2:13" x14ac:dyDescent="0.25"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</row>
    <row r="259" spans="2:13" x14ac:dyDescent="0.25"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</row>
    <row r="260" spans="2:13" x14ac:dyDescent="0.25"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</row>
    <row r="261" spans="2:13" x14ac:dyDescent="0.25"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</row>
    <row r="262" spans="2:13" x14ac:dyDescent="0.25"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</row>
    <row r="263" spans="2:13" x14ac:dyDescent="0.25"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</row>
    <row r="264" spans="2:13" x14ac:dyDescent="0.25"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</row>
    <row r="265" spans="2:13" x14ac:dyDescent="0.25"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</row>
    <row r="266" spans="2:13" x14ac:dyDescent="0.25"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</row>
    <row r="267" spans="2:13" x14ac:dyDescent="0.25"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</row>
    <row r="268" spans="2:13" x14ac:dyDescent="0.25"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</row>
    <row r="269" spans="2:13" x14ac:dyDescent="0.25"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</row>
    <row r="270" spans="2:13" x14ac:dyDescent="0.25"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</row>
    <row r="271" spans="2:13" x14ac:dyDescent="0.25"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</row>
    <row r="272" spans="2:13" x14ac:dyDescent="0.25"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</row>
    <row r="273" spans="2:13" x14ac:dyDescent="0.25"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</row>
    <row r="274" spans="2:13" x14ac:dyDescent="0.25"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</row>
    <row r="275" spans="2:13" x14ac:dyDescent="0.25"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</row>
    <row r="276" spans="2:13" x14ac:dyDescent="0.25"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</row>
    <row r="277" spans="2:13" x14ac:dyDescent="0.25"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</row>
    <row r="278" spans="2:13" x14ac:dyDescent="0.25"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</row>
    <row r="279" spans="2:13" x14ac:dyDescent="0.25"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</row>
    <row r="280" spans="2:13" x14ac:dyDescent="0.25"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</row>
    <row r="281" spans="2:13" x14ac:dyDescent="0.25"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</row>
    <row r="282" spans="2:13" x14ac:dyDescent="0.25"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</row>
    <row r="283" spans="2:13" x14ac:dyDescent="0.25"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</row>
    <row r="284" spans="2:13" x14ac:dyDescent="0.25"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</row>
    <row r="285" spans="2:13" x14ac:dyDescent="0.25"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</row>
    <row r="286" spans="2:13" x14ac:dyDescent="0.25"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</row>
    <row r="287" spans="2:13" x14ac:dyDescent="0.25"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</row>
    <row r="288" spans="2:13" x14ac:dyDescent="0.25"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</row>
    <row r="289" spans="2:13" x14ac:dyDescent="0.25"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</row>
    <row r="290" spans="2:13" x14ac:dyDescent="0.25"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</row>
    <row r="291" spans="2:13" x14ac:dyDescent="0.25"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</row>
    <row r="292" spans="2:13" x14ac:dyDescent="0.25"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</row>
    <row r="293" spans="2:13" x14ac:dyDescent="0.25"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</row>
    <row r="294" spans="2:13" x14ac:dyDescent="0.25"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</row>
    <row r="295" spans="2:13" x14ac:dyDescent="0.25"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</row>
    <row r="296" spans="2:13" x14ac:dyDescent="0.25"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</row>
    <row r="297" spans="2:13" x14ac:dyDescent="0.25"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</row>
    <row r="298" spans="2:13" x14ac:dyDescent="0.25"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</row>
    <row r="299" spans="2:13" x14ac:dyDescent="0.25"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</row>
    <row r="300" spans="2:13" x14ac:dyDescent="0.25"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</row>
    <row r="301" spans="2:13" x14ac:dyDescent="0.25"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</row>
    <row r="302" spans="2:13" x14ac:dyDescent="0.25"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</row>
    <row r="303" spans="2:13" x14ac:dyDescent="0.25"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</row>
  </sheetData>
  <printOptions horizontalCentered="1" verticalCentered="1"/>
  <pageMargins left="0.7" right="0.7" top="0.75" bottom="0.75" header="0.3" footer="0.3"/>
  <pageSetup scale="60" fitToHeight="3" pageOrder="overThenDown" orientation="landscape" horizontalDpi="1200" verticalDpi="1200" r:id="rId1"/>
  <headerFooter>
    <oddHeader>&amp;L&amp;"Times New Roman,Bold"&amp;12Southwestern Public Service Company&amp;"-,Regular"&amp;11
&amp;"-,Bold"Workpapers of Richard M. Luth&amp;R&amp;"Times New Roman,Regular"&amp;10RML-RD-15
Docket No. 45524</oddHeader>
    <oddFooter>&amp;C&amp;"Times New Roman,Regular"&amp;10&amp;F&amp;A</oddFooter>
  </headerFooter>
  <rowBreaks count="3" manualBreakCount="3">
    <brk id="40" max="16383" man="1"/>
    <brk id="76" max="16383" man="1"/>
    <brk id="145" max="16383" man="1"/>
  </rowBreaks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691CA04A0DF745A871A29FB48A5C5C" ma:contentTypeVersion="0" ma:contentTypeDescription="Create a new document." ma:contentTypeScope="" ma:versionID="2bb057e3d9e14b4eeec87b9c8d4c46f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369F83-333C-4235-8E8E-E29A56AED2B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47FDD9-212C-47F2-AE8C-ACA48F4903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8D1B22ED-8810-4C79-8AB7-7FF5D2BE63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Staff 6-2</vt:lpstr>
      <vt:lpstr>Summary</vt:lpstr>
      <vt:lpstr>Summary of Premises by RL - Grs</vt:lpstr>
      <vt:lpstr>Summary of Premises by RL - Net</vt:lpstr>
      <vt:lpstr>Summary of Premises by RL - Dep</vt:lpstr>
      <vt:lpstr>Summary!Print_Area</vt:lpstr>
      <vt:lpstr>'Summary of Premises by RL - Dep'!Print_Area</vt:lpstr>
      <vt:lpstr>'Staff 6-2'!Print_Titles</vt:lpstr>
      <vt:lpstr>'Summary of Premises by RL - Dep'!Print_Titles</vt:lpstr>
      <vt:lpstr>'Summary of Premises by RL - Grs'!Print_Titles</vt:lpstr>
      <vt:lpstr>'Summary of Premises by RL - Net'!Print_Titles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2016-04-19T20:00:29Z</dcterms:created>
  <dcterms:modified xsi:type="dcterms:W3CDTF">2016-09-07T17:12:50Z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{9E4A99AE-20FB-4AB2-B5F0-0A5666FD87AA}</vt:lpwstr>
  </property>
</Properties>
</file>